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AC688A0-FD97-457B-9579-3A5147B4B9B9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hosqer'!$A$1:$G$98</definedName>
    <definedName name="_xlnm.Print_Area" localSheetId="3">'Dramakani hamematakan'!$A$1:$F$83</definedName>
    <definedName name="_xlnm.Print_Area" localSheetId="0">'Ekamut-caxs'!$A$1:$E$81</definedName>
    <definedName name="_xlnm.Print_Area" localSheetId="2">'Ekamutneri hamematakan'!$A$1:$F$71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5" i="7" l="1"/>
  <c r="D35" i="7"/>
  <c r="C35" i="7"/>
  <c r="C32" i="7"/>
  <c r="A74" i="7"/>
  <c r="A73" i="7"/>
  <c r="A68" i="7"/>
  <c r="A67" i="7"/>
  <c r="D67" i="7"/>
  <c r="E67" i="7"/>
  <c r="F67" i="7"/>
  <c r="B67" i="7"/>
  <c r="L65" i="7"/>
  <c r="F65" i="7"/>
  <c r="M65" i="7" s="1"/>
  <c r="B65" i="7"/>
  <c r="F78" i="7"/>
  <c r="E78" i="7"/>
  <c r="D78" i="7"/>
  <c r="C78" i="7"/>
  <c r="D7" i="11"/>
  <c r="F74" i="7"/>
  <c r="E74" i="7" s="1"/>
  <c r="B74" i="7"/>
  <c r="D74" i="7" l="1"/>
  <c r="O70" i="7"/>
  <c r="O71" i="7"/>
  <c r="O75" i="7"/>
  <c r="I17" i="20" l="1"/>
  <c r="I18" i="20"/>
  <c r="E17" i="20"/>
  <c r="E18" i="20"/>
  <c r="L9" i="20"/>
  <c r="L10" i="20"/>
  <c r="L11" i="20"/>
  <c r="L12" i="20"/>
  <c r="L13" i="20"/>
  <c r="L14" i="20"/>
  <c r="L15" i="20"/>
  <c r="L16" i="20"/>
  <c r="L17" i="20"/>
  <c r="L18" i="20"/>
  <c r="L8" i="20"/>
  <c r="I9" i="20"/>
  <c r="I10" i="20"/>
  <c r="I11" i="20"/>
  <c r="I12" i="20"/>
  <c r="I13" i="20"/>
  <c r="I14" i="20"/>
  <c r="I15" i="20"/>
  <c r="I16" i="20"/>
  <c r="I8" i="20"/>
  <c r="E9" i="20"/>
  <c r="E10" i="20"/>
  <c r="E11" i="20"/>
  <c r="E12" i="20"/>
  <c r="E13" i="20"/>
  <c r="E14" i="20"/>
  <c r="E15" i="20"/>
  <c r="E16" i="20"/>
  <c r="E8" i="20"/>
  <c r="L7" i="11"/>
  <c r="D27" i="9" s="1"/>
  <c r="B11" i="11"/>
  <c r="C25" i="15"/>
  <c r="C61" i="9"/>
  <c r="D69" i="19"/>
  <c r="H17" i="11" l="1"/>
  <c r="D8" i="20" l="1"/>
  <c r="D9" i="20"/>
  <c r="D10" i="20"/>
  <c r="D11" i="20"/>
  <c r="D12" i="20"/>
  <c r="D13" i="20"/>
  <c r="D14" i="20"/>
  <c r="D15" i="20"/>
  <c r="D16" i="20"/>
  <c r="D17" i="20"/>
  <c r="D18" i="20"/>
  <c r="D7" i="20"/>
  <c r="M16" i="20"/>
  <c r="H8" i="20"/>
  <c r="H9" i="20"/>
  <c r="H10" i="20"/>
  <c r="H11" i="20"/>
  <c r="H12" i="20"/>
  <c r="H13" i="20"/>
  <c r="H14" i="20"/>
  <c r="H15" i="20"/>
  <c r="H16" i="20"/>
  <c r="H17" i="20"/>
  <c r="H18" i="20"/>
  <c r="H7" i="20"/>
  <c r="D64" i="18"/>
  <c r="D85" i="10"/>
  <c r="D67" i="9"/>
  <c r="E93" i="7"/>
  <c r="D66" i="18"/>
  <c r="C19" i="15"/>
  <c r="D19" i="15"/>
  <c r="C15" i="15"/>
  <c r="C27" i="15"/>
  <c r="J32" i="20"/>
  <c r="J30" i="20"/>
  <c r="H19" i="11"/>
  <c r="J15" i="11"/>
  <c r="C15" i="11"/>
  <c r="F7" i="11" l="1"/>
  <c r="E10" i="11"/>
  <c r="C10" i="11"/>
  <c r="D15" i="7"/>
  <c r="E15" i="7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5" i="7"/>
  <c r="L35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6" i="7"/>
  <c r="L66" i="7"/>
  <c r="K68" i="7"/>
  <c r="L68" i="7"/>
  <c r="K70" i="7"/>
  <c r="L70" i="7"/>
  <c r="M70" i="7"/>
  <c r="K71" i="7"/>
  <c r="L71" i="7"/>
  <c r="M71" i="7"/>
  <c r="K72" i="7"/>
  <c r="L72" i="7"/>
  <c r="K75" i="7"/>
  <c r="L75" i="7"/>
  <c r="M75" i="7"/>
  <c r="K78" i="7"/>
  <c r="L78" i="7"/>
  <c r="M78" i="7"/>
  <c r="K79" i="7"/>
  <c r="L79" i="7"/>
  <c r="M79" i="7"/>
  <c r="K80" i="7"/>
  <c r="L80" i="7"/>
  <c r="M80" i="7"/>
  <c r="K81" i="7"/>
  <c r="L81" i="7"/>
  <c r="M81" i="7"/>
  <c r="K82" i="7"/>
  <c r="L82" i="7"/>
  <c r="M82" i="7"/>
  <c r="K83" i="7"/>
  <c r="L83" i="7"/>
  <c r="M83" i="7"/>
  <c r="K85" i="7"/>
  <c r="L85" i="7"/>
  <c r="M85" i="7"/>
  <c r="K86" i="7"/>
  <c r="L86" i="7"/>
  <c r="M86" i="7"/>
  <c r="K87" i="7"/>
  <c r="L87" i="7"/>
  <c r="M87" i="7"/>
  <c r="K89" i="7"/>
  <c r="L89" i="7"/>
  <c r="M89" i="7"/>
  <c r="K90" i="7"/>
  <c r="L90" i="7"/>
  <c r="M90" i="7"/>
  <c r="B18" i="7"/>
  <c r="B15" i="7"/>
  <c r="B14" i="7"/>
  <c r="D15" i="19"/>
  <c r="D12" i="19"/>
  <c r="J48" i="19"/>
  <c r="H7" i="11"/>
  <c r="E95" i="7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C7" i="10" l="1"/>
  <c r="O13" i="20"/>
  <c r="O7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7" i="7"/>
  <c r="F68" i="7"/>
  <c r="F66" i="7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M68" i="7" l="1"/>
  <c r="O68" i="7"/>
  <c r="M66" i="7"/>
  <c r="O66" i="7"/>
  <c r="F21" i="7"/>
  <c r="D15" i="10" s="1"/>
  <c r="M28" i="20"/>
  <c r="D20" i="19" s="1"/>
  <c r="D55" i="19" s="1"/>
  <c r="E19" i="20"/>
  <c r="G19" i="20" s="1"/>
  <c r="J8" i="20"/>
  <c r="L19" i="20"/>
  <c r="E15" i="10" l="1"/>
  <c r="H19" i="20"/>
  <c r="F19" i="20"/>
  <c r="F20" i="20" s="1"/>
  <c r="F27" i="20" s="1"/>
  <c r="D36" i="19" s="1"/>
  <c r="F36" i="19" s="1"/>
  <c r="J18" i="20"/>
  <c r="M19" i="20"/>
  <c r="M20" i="20" s="1"/>
  <c r="M27" i="20" s="1"/>
  <c r="F38" i="7" s="1"/>
  <c r="O38" i="7" s="1"/>
  <c r="O19" i="20"/>
  <c r="O20" i="20" s="1"/>
  <c r="O27" i="20" s="1"/>
  <c r="D38" i="19" s="1"/>
  <c r="F38" i="19" s="1"/>
  <c r="N19" i="20"/>
  <c r="N20" i="20" s="1"/>
  <c r="D18" i="19" s="1"/>
  <c r="D23" i="9" s="1"/>
  <c r="H38" i="7" l="1"/>
  <c r="M38" i="7"/>
  <c r="J17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B16" i="7"/>
  <c r="B10" i="10" s="1"/>
  <c r="B17" i="7"/>
  <c r="B11" i="10" s="1"/>
  <c r="B12" i="10"/>
  <c r="B19" i="7"/>
  <c r="B13" i="10" s="1"/>
  <c r="B20" i="7"/>
  <c r="B14" i="10" s="1"/>
  <c r="B9" i="10"/>
  <c r="A12" i="19"/>
  <c r="A16" i="19" s="1"/>
  <c r="A17" i="19" s="1"/>
  <c r="J19" i="20" l="1"/>
  <c r="J20" i="20" s="1"/>
  <c r="J27" i="20" s="1"/>
  <c r="D37" i="19" s="1"/>
  <c r="F37" i="19" s="1"/>
  <c r="D10" i="10"/>
  <c r="M16" i="7"/>
  <c r="D11" i="10"/>
  <c r="E11" i="10" s="1"/>
  <c r="M17" i="7"/>
  <c r="D14" i="10"/>
  <c r="E14" i="10" s="1"/>
  <c r="M20" i="7"/>
  <c r="F18" i="7"/>
  <c r="D13" i="10"/>
  <c r="M19" i="7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12" i="10"/>
  <c r="E12" i="10" s="1"/>
  <c r="E13" i="10"/>
  <c r="D9" i="10"/>
  <c r="E9" i="10" s="1"/>
  <c r="E10" i="10"/>
  <c r="A85" i="7"/>
  <c r="A86" i="7" s="1"/>
  <c r="A87" i="7" s="1"/>
  <c r="A78" i="7"/>
  <c r="A80" i="7" s="1"/>
  <c r="A81" i="7" s="1"/>
  <c r="A82" i="7" s="1"/>
  <c r="A83" i="7" s="1"/>
  <c r="A33" i="7"/>
  <c r="A34" i="7" s="1"/>
  <c r="A33" i="19"/>
  <c r="A34" i="19" s="1"/>
  <c r="C69" i="7" l="1"/>
  <c r="D69" i="7"/>
  <c r="K69" i="7" s="1"/>
  <c r="E69" i="7"/>
  <c r="L69" i="7" l="1"/>
  <c r="F72" i="7"/>
  <c r="O72" i="7" s="1"/>
  <c r="F69" i="7" l="1"/>
  <c r="M72" i="7"/>
  <c r="E4" i="7"/>
  <c r="G1" i="7"/>
  <c r="E5" i="7"/>
  <c r="F14" i="7"/>
  <c r="M14" i="7" s="1"/>
  <c r="M69" i="7" l="1"/>
  <c r="O69" i="7"/>
  <c r="A29" i="10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2" i="10" s="1"/>
  <c r="A66" i="10" s="1"/>
  <c r="A67" i="10" s="1"/>
  <c r="B70" i="10"/>
  <c r="B71" i="10"/>
  <c r="B72" i="10"/>
  <c r="B75" i="10"/>
  <c r="B76" i="10"/>
  <c r="B77" i="10"/>
  <c r="B78" i="10"/>
  <c r="B79" i="10"/>
  <c r="B69" i="10"/>
  <c r="B62" i="10"/>
  <c r="B63" i="10"/>
  <c r="B64" i="10"/>
  <c r="B65" i="10"/>
  <c r="B66" i="10"/>
  <c r="B67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1" i="9"/>
  <c r="B62" i="9"/>
  <c r="B63" i="9"/>
  <c r="B64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6" i="7"/>
  <c r="B59" i="10" s="1"/>
  <c r="B68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0" i="9" l="1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16" i="9"/>
  <c r="A17" i="9" s="1"/>
  <c r="A18" i="9" s="1"/>
  <c r="A19" i="9" s="1"/>
  <c r="A20" i="9" s="1"/>
  <c r="A21" i="9" s="1"/>
  <c r="A22" i="9" s="1"/>
  <c r="A23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37" i="7" l="1"/>
  <c r="A38" i="7" s="1"/>
  <c r="A39" i="7" s="1"/>
  <c r="A40" i="7" s="1"/>
  <c r="A41" i="7" s="1"/>
  <c r="A42" i="7" s="1"/>
  <c r="A43" i="7" s="1"/>
  <c r="A44" i="7" s="1"/>
  <c r="A63" i="9"/>
  <c r="A64" i="9" s="1"/>
  <c r="A62" i="9"/>
  <c r="A45" i="7"/>
  <c r="A45" i="19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5" i="19" s="1"/>
  <c r="A66" i="19" s="1"/>
  <c r="A67" i="19" s="1"/>
  <c r="A68" i="19" s="1"/>
  <c r="A69" i="19" s="1"/>
  <c r="A42" i="19"/>
  <c r="A43" i="19" s="1"/>
  <c r="A44" i="19" s="1"/>
  <c r="F22" i="7"/>
  <c r="M22" i="7" s="1"/>
  <c r="A46" i="7" l="1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70" i="19"/>
  <c r="A71" i="19"/>
  <c r="A73" i="19" s="1"/>
  <c r="A65" i="7" l="1"/>
  <c r="A66" i="7" s="1"/>
  <c r="A69" i="7" s="1"/>
  <c r="A70" i="7" s="1"/>
  <c r="A71" i="7" s="1"/>
  <c r="A72" i="7" s="1"/>
  <c r="A75" i="7"/>
  <c r="D33" i="19" l="1"/>
  <c r="F88" i="7"/>
  <c r="F84" i="7"/>
  <c r="F76" i="7" l="1"/>
  <c r="M94" i="7" l="1"/>
  <c r="L94" i="7"/>
  <c r="M93" i="7"/>
  <c r="L93" i="7"/>
  <c r="M92" i="7"/>
  <c r="L92" i="7"/>
  <c r="K92" i="7"/>
  <c r="C88" i="7" l="1"/>
  <c r="D88" i="7"/>
  <c r="K88" i="7" s="1"/>
  <c r="E88" i="7"/>
  <c r="C84" i="7"/>
  <c r="D84" i="7"/>
  <c r="E84" i="7"/>
  <c r="M84" i="7" s="1"/>
  <c r="C77" i="7"/>
  <c r="D77" i="7"/>
  <c r="D21" i="7" s="1"/>
  <c r="E77" i="7"/>
  <c r="M77" i="7" l="1"/>
  <c r="E21" i="7"/>
  <c r="K21" i="7"/>
  <c r="D18" i="7"/>
  <c r="L88" i="7"/>
  <c r="M88" i="7"/>
  <c r="L77" i="7"/>
  <c r="C18" i="7"/>
  <c r="K77" i="7"/>
  <c r="L84" i="7"/>
  <c r="K84" i="7"/>
  <c r="C13" i="7"/>
  <c r="C76" i="7"/>
  <c r="E76" i="7"/>
  <c r="M76" i="7" s="1"/>
  <c r="D76" i="7"/>
  <c r="K18" i="7" l="1"/>
  <c r="D13" i="7"/>
  <c r="K13" i="7" s="1"/>
  <c r="E18" i="7"/>
  <c r="L21" i="7"/>
  <c r="M21" i="7"/>
  <c r="K76" i="7"/>
  <c r="L76" i="7"/>
  <c r="F5" i="10"/>
  <c r="F61" i="7"/>
  <c r="L18" i="7" l="1"/>
  <c r="M18" i="7"/>
  <c r="E13" i="7"/>
  <c r="L13" i="7" s="1"/>
  <c r="M61" i="7"/>
  <c r="O61" i="7"/>
  <c r="D87" i="10"/>
  <c r="B82" i="10"/>
  <c r="B81" i="10"/>
  <c r="D69" i="9"/>
  <c r="K93" i="7"/>
  <c r="D54" i="18" l="1"/>
  <c r="D59" i="18" s="1"/>
  <c r="A2" i="15"/>
  <c r="A2" i="18"/>
  <c r="F73" i="7" l="1"/>
  <c r="O73" i="7" s="1"/>
  <c r="D41" i="19"/>
  <c r="H73" i="7" l="1"/>
  <c r="F40" i="7"/>
  <c r="F39" i="7"/>
  <c r="M39" i="7" l="1"/>
  <c r="O39" i="7"/>
  <c r="M40" i="7"/>
  <c r="O40" i="7"/>
  <c r="F23" i="7"/>
  <c r="M23" i="7" s="1"/>
  <c r="A2" i="11"/>
  <c r="M8" i="11" l="1"/>
  <c r="M9" i="11" l="1"/>
  <c r="D32" i="19" s="1"/>
  <c r="F32" i="7" l="1"/>
  <c r="O32" i="7" s="1"/>
  <c r="E32" i="7" l="1"/>
  <c r="D32" i="7"/>
  <c r="D59" i="9"/>
  <c r="D58" i="9"/>
  <c r="D57" i="9"/>
  <c r="F28" i="7"/>
  <c r="M28" i="7" s="1"/>
  <c r="F26" i="7"/>
  <c r="M26" i="7" s="1"/>
  <c r="F24" i="7"/>
  <c r="M24" i="7" s="1"/>
  <c r="F56" i="7"/>
  <c r="F59" i="7"/>
  <c r="F60" i="7"/>
  <c r="F62" i="7"/>
  <c r="F63" i="7"/>
  <c r="F64" i="7"/>
  <c r="M60" i="7" l="1"/>
  <c r="O60" i="7"/>
  <c r="M59" i="7"/>
  <c r="O59" i="7"/>
  <c r="M56" i="7"/>
  <c r="O56" i="7"/>
  <c r="M64" i="7"/>
  <c r="O64" i="7"/>
  <c r="M62" i="7"/>
  <c r="O62" i="7"/>
  <c r="M63" i="7"/>
  <c r="O63" i="7"/>
  <c r="K32" i="7"/>
  <c r="L32" i="7"/>
  <c r="M32" i="7"/>
  <c r="D60" i="10"/>
  <c r="D53" i="10"/>
  <c r="D59" i="10"/>
  <c r="D15" i="15"/>
  <c r="D11" i="15"/>
  <c r="C11" i="15"/>
  <c r="C23" i="15" s="1"/>
  <c r="C7" i="15"/>
  <c r="E23" i="9" l="1"/>
  <c r="F25" i="7"/>
  <c r="M25" i="7" s="1"/>
  <c r="F58" i="7"/>
  <c r="F57" i="7"/>
  <c r="F54" i="7"/>
  <c r="F53" i="7"/>
  <c r="F52" i="7"/>
  <c r="F51" i="7"/>
  <c r="F50" i="7"/>
  <c r="F49" i="7"/>
  <c r="F48" i="7"/>
  <c r="F47" i="7"/>
  <c r="F45" i="7"/>
  <c r="O45" i="7" s="1"/>
  <c r="F44" i="7"/>
  <c r="F43" i="7"/>
  <c r="F42" i="7"/>
  <c r="M47" i="7" l="1"/>
  <c r="O47" i="7"/>
  <c r="M48" i="7"/>
  <c r="O48" i="7"/>
  <c r="M49" i="7"/>
  <c r="O49" i="7"/>
  <c r="M50" i="7"/>
  <c r="O50" i="7"/>
  <c r="M51" i="7"/>
  <c r="O51" i="7"/>
  <c r="M52" i="7"/>
  <c r="O52" i="7"/>
  <c r="M53" i="7"/>
  <c r="O53" i="7"/>
  <c r="M54" i="7"/>
  <c r="O54" i="7"/>
  <c r="M42" i="7"/>
  <c r="O42" i="7"/>
  <c r="M57" i="7"/>
  <c r="O57" i="7"/>
  <c r="M43" i="7"/>
  <c r="O43" i="7"/>
  <c r="M58" i="7"/>
  <c r="O58" i="7"/>
  <c r="M44" i="7"/>
  <c r="O44" i="7"/>
  <c r="F13" i="7"/>
  <c r="M13" i="7" s="1"/>
  <c r="E45" i="7"/>
  <c r="C45" i="7"/>
  <c r="D45" i="7"/>
  <c r="K45" i="7" s="1"/>
  <c r="F41" i="7"/>
  <c r="O41" i="7" s="1"/>
  <c r="F34" i="7"/>
  <c r="M34" i="7" l="1"/>
  <c r="O34" i="7"/>
  <c r="L45" i="7"/>
  <c r="M45" i="7"/>
  <c r="C41" i="7"/>
  <c r="E41" i="7"/>
  <c r="M41" i="7" s="1"/>
  <c r="D41" i="7"/>
  <c r="F46" i="7"/>
  <c r="M46" i="7" l="1"/>
  <c r="O46" i="7"/>
  <c r="L41" i="7"/>
  <c r="K41" i="7"/>
  <c r="D25" i="19"/>
  <c r="D24" i="19" l="1"/>
  <c r="D29" i="19" s="1"/>
  <c r="F33" i="7"/>
  <c r="M33" i="7" l="1"/>
  <c r="O33" i="7"/>
  <c r="E73" i="7"/>
  <c r="C73" i="7"/>
  <c r="D73" i="7"/>
  <c r="D61" i="9"/>
  <c r="D62" i="9"/>
  <c r="D63" i="9"/>
  <c r="D64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32" i="9"/>
  <c r="D33" i="9"/>
  <c r="D21" i="9"/>
  <c r="D22" i="9"/>
  <c r="D14" i="9"/>
  <c r="D16" i="9"/>
  <c r="D17" i="9"/>
  <c r="D18" i="9"/>
  <c r="K73" i="7" l="1"/>
  <c r="L73" i="7"/>
  <c r="M73" i="7"/>
  <c r="E14" i="9"/>
  <c r="D20" i="9" l="1"/>
  <c r="D30" i="18"/>
  <c r="D8" i="18"/>
  <c r="D34" i="18" l="1"/>
  <c r="D25" i="9" l="1"/>
  <c r="D74" i="10"/>
  <c r="D75" i="10"/>
  <c r="D82" i="10"/>
  <c r="D81" i="10"/>
  <c r="D79" i="10"/>
  <c r="D78" i="10"/>
  <c r="D77" i="10"/>
  <c r="D73" i="10"/>
  <c r="D72" i="10"/>
  <c r="D71" i="10"/>
  <c r="D70" i="10"/>
  <c r="D67" i="10"/>
  <c r="D66" i="10"/>
  <c r="D65" i="10"/>
  <c r="D64" i="10"/>
  <c r="D63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9" i="10" l="1"/>
  <c r="C69" i="10"/>
  <c r="D80" i="10"/>
  <c r="C76" i="10" l="1"/>
  <c r="C68" i="10" s="1"/>
  <c r="D76" i="10"/>
  <c r="D68" i="10" s="1"/>
  <c r="E77" i="10"/>
  <c r="D17" i="10" l="1"/>
  <c r="E76" i="10"/>
  <c r="D15" i="9" l="1"/>
  <c r="F37" i="7"/>
  <c r="O37" i="7" s="1"/>
  <c r="D30" i="9"/>
  <c r="H37" i="7" l="1"/>
  <c r="M37" i="7"/>
  <c r="F55" i="7"/>
  <c r="D48" i="9"/>
  <c r="F36" i="7"/>
  <c r="O36" i="7" s="1"/>
  <c r="D31" i="10"/>
  <c r="D29" i="9"/>
  <c r="E60" i="10"/>
  <c r="E59" i="10"/>
  <c r="E63" i="10"/>
  <c r="D7" i="15"/>
  <c r="D23" i="15" s="1"/>
  <c r="M55" i="7" l="1"/>
  <c r="O55" i="7"/>
  <c r="H36" i="7"/>
  <c r="M36" i="7"/>
  <c r="D49" i="10"/>
  <c r="D30" i="10"/>
  <c r="E82" i="10"/>
  <c r="E81" i="10"/>
  <c r="E75" i="10"/>
  <c r="E74" i="10"/>
  <c r="D31" i="9" l="1"/>
  <c r="D32" i="10" l="1"/>
  <c r="E71" i="10"/>
  <c r="E31" i="10" l="1"/>
  <c r="D62" i="10"/>
  <c r="C62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4" i="10"/>
  <c r="E65" i="10"/>
  <c r="E66" i="10"/>
  <c r="E67" i="10"/>
  <c r="E70" i="10"/>
  <c r="E28" i="10"/>
  <c r="E30" i="10"/>
  <c r="C25" i="10" l="1"/>
  <c r="E62" i="10"/>
  <c r="E35" i="10"/>
  <c r="E69" i="10"/>
  <c r="C34" i="9"/>
  <c r="C24" i="9" s="1"/>
  <c r="E64" i="9"/>
  <c r="E63" i="9"/>
  <c r="E62" i="9"/>
  <c r="E61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80" i="10" l="1"/>
  <c r="C24" i="10" s="1"/>
  <c r="E79" i="10"/>
  <c r="E73" i="10"/>
  <c r="E72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5" i="9"/>
  <c r="E68" i="10" l="1"/>
  <c r="E78" i="10"/>
  <c r="E80" i="10"/>
  <c r="E19" i="9"/>
  <c r="C83" i="10" l="1"/>
  <c r="D6" i="10" l="1"/>
  <c r="F12" i="7" s="1"/>
  <c r="H11" i="7" s="1"/>
  <c r="I11" i="7" s="1"/>
  <c r="C12" i="7" l="1"/>
  <c r="E12" i="7"/>
  <c r="D12" i="7"/>
  <c r="E6" i="10"/>
  <c r="D8" i="10"/>
  <c r="D7" i="10" s="1"/>
  <c r="K12" i="7" l="1"/>
  <c r="L12" i="7"/>
  <c r="M12" i="7"/>
  <c r="E8" i="10"/>
  <c r="E7" i="10"/>
  <c r="E7" i="9"/>
  <c r="L35" i="19"/>
  <c r="L36" i="19" s="1"/>
  <c r="D35" i="19" s="1"/>
  <c r="D74" i="19" s="1"/>
  <c r="E6" i="9" l="1"/>
  <c r="F35" i="7" l="1"/>
  <c r="M35" i="7" l="1"/>
  <c r="O35" i="7"/>
  <c r="F74" i="19"/>
  <c r="D28" i="9"/>
  <c r="E28" i="9" s="1"/>
  <c r="F31" i="7"/>
  <c r="D29" i="10"/>
  <c r="C31" i="7"/>
  <c r="C30" i="7" s="1"/>
  <c r="C91" i="7" s="1"/>
  <c r="F30" i="7" l="1"/>
  <c r="D24" i="9"/>
  <c r="E24" i="9" s="1"/>
  <c r="D31" i="7"/>
  <c r="K31" i="7" s="1"/>
  <c r="E29" i="10"/>
  <c r="D25" i="10"/>
  <c r="E31" i="7"/>
  <c r="L31" i="7" l="1"/>
  <c r="M31" i="7"/>
  <c r="F91" i="7"/>
  <c r="H89" i="7" s="1"/>
  <c r="D65" i="9"/>
  <c r="E65" i="9" s="1"/>
  <c r="D24" i="10"/>
  <c r="E25" i="10"/>
  <c r="E30" i="7"/>
  <c r="D30" i="7"/>
  <c r="K30" i="7" s="1"/>
  <c r="L30" i="7" l="1"/>
  <c r="M30" i="7"/>
  <c r="D91" i="7"/>
  <c r="K91" i="7" s="1"/>
  <c r="E91" i="7"/>
  <c r="E24" i="10"/>
  <c r="D83" i="10"/>
  <c r="E83" i="10" s="1"/>
  <c r="L91" i="7" l="1"/>
  <c r="M91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<sst xmlns="http://schemas.openxmlformats.org/spreadsheetml/2006/main" count="510" uniqueCount="298">
  <si>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</si>
  <si>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</si>
  <si>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</si>
  <si>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</si>
  <si>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</si>
  <si>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</si>
  <si>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</si>
  <si>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</si>
  <si>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</si>
  <si>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</si>
  <si>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</si>
  <si>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</si>
  <si>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</si>
  <si>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</si>
  <si>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</si>
  <si>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</si>
  <si>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</si>
  <si>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</si>
  <si>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</si>
  <si>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</si>
  <si>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</si>
  <si>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</si>
  <si>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</si>
  <si>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</si>
  <si>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</si>
  <si>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</si>
  <si>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</si>
  <si>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</si>
  <si>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</si>
  <si>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</si>
  <si>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</si>
  <si>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</si>
  <si>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</si>
  <si>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</si>
  <si>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</si>
  <si>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</si>
  <si>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</si>
  <si>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</si>
  <si>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</si>
  <si>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</si>
  <si>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</si>
  <si>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</si>
  <si>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</si>
  <si>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</si>
  <si>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</si>
  <si>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</si>
  <si>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</si>
  <si>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</si>
  <si>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</si>
  <si>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</si>
  <si>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</si>
  <si>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</si>
  <si>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</si>
  <si>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</si>
  <si>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</si>
  <si>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</si>
  <si>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</si>
  <si>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</si>
  <si>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</si>
  <si>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</si>
  <si>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</si>
  <si>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</si>
  <si>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</si>
  <si>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</si>
  <si>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</si>
  <si>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</si>
  <si>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</si>
  <si>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</si>
  <si>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</si>
  <si>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</si>
  <si>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</si>
  <si>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</si>
  <si>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</si>
  <si>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</si>
  <si>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</si>
  <si>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</si>
  <si>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</si>
  <si>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</si>
  <si>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</si>
  <si>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</si>
  <si>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</si>
  <si>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</si>
  <si>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</si>
  <si>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</si>
  <si>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</si>
  <si>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</si>
  <si>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</si>
  <si>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</si>
  <si>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</si>
  <si>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</si>
  <si>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</si>
  <si>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</si>
  <si>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</si>
  <si>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</si>
  <si>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</si>
  <si>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</si>
  <si>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</si>
  <si>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</si>
  <si>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</si>
  <si>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</si>
  <si>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</si>
  <si>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</si>
  <si>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</si>
  <si>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</si>
  <si>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</si>
  <si>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</si>
  <si>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</si>
  <si>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</si>
  <si>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</si>
  <si>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</si>
  <si>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</si>
  <si>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</si>
  <si>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</si>
  <si>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</si>
  <si>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</si>
  <si>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</si>
  <si>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</si>
  <si>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</si>
  <si>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</si>
  <si>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</si>
  <si>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</si>
  <si>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</si>
  <si>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</si>
  <si>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</si>
  <si>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</si>
  <si>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</si>
  <si>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</si>
  <si>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</si>
  <si>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</si>
  <si>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</si>
  <si>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</si>
  <si>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</si>
  <si>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</si>
  <si>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</si>
  <si>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</si>
  <si>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</si>
  <si>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</si>
  <si>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</si>
  <si>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</si>
  <si>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</si>
  <si>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</si>
  <si>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</si>
  <si>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</si>
  <si>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</si>
  <si>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</si>
  <si>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</si>
  <si>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</si>
  <si>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</si>
  <si>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</si>
  <si>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</si>
  <si>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</si>
  <si>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</si>
  <si>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</si>
  <si>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</si>
  <si>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</si>
  <si>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</si>
  <si>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</si>
  <si>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</si>
  <si>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</si>
  <si>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</si>
  <si>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</si>
  <si>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</si>
  <si>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</si>
  <si>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</si>
  <si>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</si>
  <si>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</si>
  <si>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</si>
  <si>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</si>
  <si>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</si>
  <si>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</si>
  <si>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</si>
  <si>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</si>
  <si>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</si>
  <si>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</si>
  <si>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</si>
  <si>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</si>
  <si>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</si>
  <si>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</si>
  <si>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</si>
  <si>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</si>
  <si>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</si>
  <si>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</si>
  <si>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</si>
  <si>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</si>
  <si>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</si>
  <si>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</si>
  <si>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</si>
  <si>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</si>
  <si>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</si>
  <si>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</si>
  <si>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</si>
  <si>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</si>
  <si>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</si>
  <si>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</si>
  <si>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</si>
  <si>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</si>
  <si>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</si>
  <si>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</si>
  <si>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</si>
  <si>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</si>
  <si>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</si>
  <si>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</si>
  <si>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</si>
  <si>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</si>
  <si>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</si>
  <si>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</si>
  <si>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</si>
  <si>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</si>
  <si>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</si>
  <si>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</si>
  <si>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</si>
  <si>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</si>
  <si>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</si>
  <si>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</si>
  <si>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</si>
  <si>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</si>
  <si>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</si>
  <si>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</si>
  <si>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</si>
  <si>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</si>
  <si>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</si>
  <si>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</si>
  <si>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</si>
  <si>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</si>
  <si>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</si>
  <si>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</si>
  <si>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</si>
  <si>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</si>
  <si>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</si>
  <si>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</si>
  <si>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</si>
  <si>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</si>
  <si>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</si>
  <si>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</si>
  <si>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</si>
  <si>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</si>
  <si>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</si>
  <si>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</si>
  <si>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</si>
  <si>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</si>
  <si>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</si>
  <si>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</si>
  <si>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</si>
  <si>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</si>
  <si>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</si>
  <si>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</si>
  <si>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</si>
  <si>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</si>
  <si>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</si>
  <si>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</si>
  <si>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</si>
  <si>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</si>
  <si>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</si>
  <si>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</si>
  <si>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</si>
  <si>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</si>
  <si>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</si>
  <si>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</si>
  <si>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</si>
  <si>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</si>
  <si>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</si>
  <si>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</si>
  <si>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</si>
  <si>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</si>
  <si>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</si>
  <si>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</si>
  <si>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</si>
  <si>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</si>
  <si>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</si>
  <si>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</si>
  <si>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</si>
  <si>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</si>
  <si>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</si>
  <si>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</si>
  <si>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</si>
  <si>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</si>
  <si>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</si>
  <si>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</si>
  <si>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</si>
  <si>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</si>
  <si>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</si>
  <si>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</si>
  <si>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</si>
  <si>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</si>
  <si>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</si>
  <si>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հ․92 մսուր-մանկապարտեզ» ՀՈԱԿ-ի </t>
  </si>
  <si>
    <t>Ն․Մկրտչյան</t>
  </si>
  <si>
    <t>Ա․Մելքոնյան</t>
  </si>
  <si>
    <t>Տպագրության գծով</t>
  </si>
  <si>
    <t>ապրանք</t>
  </si>
  <si>
    <t>Ազդանշանային համակարգերի սպասարկում</t>
  </si>
  <si>
    <t>երաժշտական գործիք</t>
  </si>
  <si>
    <t>Հարմարեցված գույք</t>
  </si>
  <si>
    <t>Պարգևատրման գծով</t>
  </si>
  <si>
    <t>նախաներառական խառը խմբեր</t>
  </si>
  <si>
    <t>ամրացված գույքի (շենքի տանիք)</t>
  </si>
  <si>
    <t>Ծառերի էտման գծով</t>
  </si>
  <si>
    <t>Տեսանկարահանման, լուսանկարահանման ծառայության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</si>
</sst>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i/>
      <sz val="8"/>
      <name val="GHEA Grapalat"/>
      <family val="3"/>
    </font>
    <font>
      <b/>
      <sz val="1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166" fontId="42" fillId="0" borderId="20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164" fontId="73" fillId="0" borderId="10" xfId="45" applyNumberFormat="1" applyFont="1" applyBorder="1" applyAlignment="1" applyProtection="1">
      <alignment horizontal="center" vertical="center"/>
      <protection locked="0"/>
    </xf>
    <xf numFmtId="0" fontId="74" fillId="0" borderId="10" xfId="0" applyFont="1" applyBorder="1" applyAlignment="1">
      <alignment vertical="center"/>
    </xf>
    <xf numFmtId="0" fontId="74" fillId="0" borderId="10" xfId="0" applyFont="1" applyBorder="1" applyAlignment="1">
      <alignment horizontal="center" vertical="center"/>
    </xf>
    <xf numFmtId="3" fontId="49" fillId="0" borderId="0" xfId="45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Protection="1">
      <protection locked="0"/>
    </xf>
    <xf numFmtId="167" fontId="67" fillId="25" borderId="10" xfId="20" applyNumberFormat="1" applyFont="1" applyFill="1" applyBorder="1" applyAlignment="1" applyProtection="1">
      <alignment horizontal="center" vertical="center" wrapText="1"/>
      <protection locked="0"/>
    </xf>
    <xf numFmtId="166" fontId="67" fillId="25" borderId="10" xfId="20" applyNumberFormat="1" applyFont="1" applyFill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S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IANgAgAFAATQAAAAAAAAAAAAAAAAAAAAAAAAAAAAAAAAAAAAAAAAAAAAAAAAAAAAAAAAAAAAAAAAAAAAAAAAAAAAAAAAAAAAAAAAAAAAAAAAAAAAAAAAAAAAAAAAAAAAAAAADpBwUAAgAUABMAGg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I2NDdaMCMGCSqGSIb3DQEJBDEWBBTTHBdZgjzC3jZXy78L3XfAqxCk1zArBgsqhkiG9w0BCRACDDEcMBowGDAWBBRE5xMFRVajmd/v2Zzf5CvSbEm8HjANBgkqhkiG9w0BAQEFAASCAQCK1IsIuSsILQe9EdQ25vEpTuGcnZVsEaSGFLbxKooAIa7Y25LqLqHRqE5cjw7lV5wdyxmDCnYfqO51+S6lBOTq/Y6AtAzdPFI1coQ4jRW6PVIZ6omTNKFUqPupAXsbwsud/rJjUaVsI4ADM51rHyj/HVJ2tXNc90IzzXaw3AeFBMFjOI2SPox73vBCi37Usbg/cY1Fg4CsmlA3qWLyEptWWD8vJmXTGtn5usgHi+OFOmcEAB5/oO0Cuj0eVVtk02g3y1aulb6xcH6fQ3FAoXfY+l7qSC661BaPepnIrN6IJXZsoxxxZYZ4o2B9ypnYuQCbL7qrdZ0PjmkH83zHgUMK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y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IANgAgAFAATQAAAAAAAAAAAAAAAAAAAAAAAAAAAAAAAAAAAAAAAAAAAAAAAAAAAAAAAAAAAAAAAAAAAAAAAAAAAAAAAAAAAAAAAAAAAAAAAAAAAAAAAAAAAAAAAAAAAAAAAADpBwUAAgAUABMAGg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I2MjBaMCMGCSqGSIb3DQEJBDEWBBSpnl2JGNrXtuPBOOwmkYvHKxJl2TArBgsqhkiG9w0BCRACDDEcMBowGDAWBBRE5xMFRVajmd/v2Zzf5CvSbEm8HjANBgkqhkiG9w0BAQEFAASCAQBxg9uvvpvOWBmVXScUDlTR+INtd1hSZZnJ5Y05cGb0NXpjdKjOt1eoSZbDNAdDmOmuDxBLNirwF0GJ/UTv0LpoZdu5rWjn3kelU5CpIqGpvvWiEKe2Gt8dvOoRODcP0R8MQ9LdbHwoVfYj8ihokwgD5Mz0JNtuiKZNVbhfU3qrpxf2R1fv+tw5g12O7fYuSrtnFx3tju5DxEsCQ19e3aOCp+lrXJs1XWgouewij0b+GF0E+pVXqiKAA2XPpAWPTh6RrORbhKKTi020ynp1elr2ypF5DGrbQG0rhx3idp2SX3lQg8teH1ZFvJ2IGcjZKpI5xGeZpsZ3xFQrOlBU6ewG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75</xdr:row>
          <xdr:rowOff>0</xdr:rowOff>
        </xdr:from>
        <xdr:to>
          <xdr:col>3</xdr:col>
          <xdr:colOff>25400</xdr:colOff>
          <xdr:row>80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EA7DE994-8F46-CF26-805F-8D1B72C34C9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92</xdr:row>
          <xdr:rowOff>0</xdr:rowOff>
        </xdr:from>
        <xdr:to>
          <xdr:col>4</xdr:col>
          <xdr:colOff>539750</xdr:colOff>
          <xdr:row>97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CA6FF02B-E2AD-8D25-7535-46286FD5F66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2"/>
  <sheetViews>
    <sheetView view="pageBreakPreview" topLeftCell="A56" zoomScaleSheetLayoutView="100" workbookViewId="0">
      <selection activeCell="C81" sqref="C81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6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8" width="0" style="5" hidden="1" customWidth="1"/>
    <col min="19" max="16384" width="9.140625" style="5"/>
  </cols>
  <sheetData>
    <row r="1" spans="1:10">
      <c r="C1" s="186"/>
      <c r="D1" s="186" t="s">
        <v>187</v>
      </c>
      <c r="E1" s="14">
        <v>171</v>
      </c>
      <c r="F1" s="186"/>
    </row>
    <row r="2" spans="1:10">
      <c r="C2" s="186"/>
      <c r="D2" s="427" t="s">
        <v>40</v>
      </c>
      <c r="E2" s="427"/>
      <c r="F2" s="186"/>
    </row>
    <row r="3" spans="1:10">
      <c r="C3" s="186"/>
      <c r="D3" s="428" t="s">
        <v>214</v>
      </c>
      <c r="E3" s="428"/>
      <c r="F3" s="186"/>
    </row>
    <row r="4" spans="1:10" s="14" customFormat="1" ht="24.75" customHeight="1">
      <c r="B4" s="195"/>
      <c r="C4" s="195"/>
      <c r="D4" s="427" t="s">
        <v>272</v>
      </c>
      <c r="E4" s="427"/>
    </row>
    <row r="5" spans="1:10" s="14" customFormat="1" ht="20.25" customHeight="1">
      <c r="B5" s="195"/>
      <c r="C5" s="427" t="s">
        <v>215</v>
      </c>
      <c r="D5" s="427"/>
      <c r="E5" s="427"/>
    </row>
    <row r="6" spans="1:10" ht="20.25">
      <c r="A6" s="430" t="s">
        <v>41</v>
      </c>
      <c r="B6" s="430"/>
      <c r="C6" s="430"/>
      <c r="D6" s="430"/>
      <c r="E6" s="430"/>
      <c r="F6" s="15"/>
    </row>
    <row r="7" spans="1:10" ht="20.45" customHeight="1">
      <c r="A7" s="431" t="s">
        <v>285</v>
      </c>
      <c r="B7" s="431"/>
      <c r="C7" s="431"/>
      <c r="D7" s="431"/>
      <c r="E7" s="431"/>
      <c r="F7" s="22" t="s">
        <v>203</v>
      </c>
    </row>
    <row r="8" spans="1:10" ht="18.75" customHeight="1">
      <c r="A8" s="432" t="s">
        <v>273</v>
      </c>
      <c r="B8" s="432"/>
      <c r="C8" s="432"/>
      <c r="D8" s="432"/>
      <c r="E8" s="432"/>
      <c r="F8" s="16"/>
      <c r="G8" s="17"/>
      <c r="H8" s="17"/>
      <c r="I8" s="17"/>
      <c r="J8" s="17"/>
    </row>
    <row r="9" spans="1:10" ht="25.5">
      <c r="A9" s="16"/>
      <c r="B9" s="30"/>
      <c r="C9" s="16"/>
      <c r="D9" s="294" t="s">
        <v>51</v>
      </c>
      <c r="E9" s="295"/>
    </row>
    <row r="10" spans="1:10" ht="20.25">
      <c r="A10" s="30" t="s">
        <v>7</v>
      </c>
      <c r="B10" s="296" t="s">
        <v>136</v>
      </c>
      <c r="C10" s="297"/>
      <c r="D10" s="298"/>
      <c r="E10" s="298"/>
    </row>
    <row r="11" spans="1:10">
      <c r="A11" s="39">
        <v>1</v>
      </c>
      <c r="B11" s="7" t="s">
        <v>114</v>
      </c>
      <c r="C11" s="191"/>
      <c r="D11" s="184">
        <v>136797.70000000001</v>
      </c>
      <c r="E11" s="188"/>
      <c r="F11" s="288"/>
    </row>
    <row r="12" spans="1:10" ht="25.15" hidden="1" customHeight="1">
      <c r="A12" s="39">
        <f>+A11+1</f>
        <v>2</v>
      </c>
      <c r="B12" s="7" t="s">
        <v>223</v>
      </c>
      <c r="C12" s="7"/>
      <c r="D12" s="304">
        <f>SUM(D13:D14)</f>
        <v>0</v>
      </c>
      <c r="E12" s="184"/>
    </row>
    <row r="13" spans="1:10" s="324" customFormat="1" hidden="1">
      <c r="A13" s="320">
        <f>+A12+0.1</f>
        <v>2.1</v>
      </c>
      <c r="B13" s="321" t="s">
        <v>224</v>
      </c>
      <c r="C13" s="321"/>
      <c r="D13" s="322"/>
      <c r="E13" s="323"/>
    </row>
    <row r="14" spans="1:10" s="324" customFormat="1" hidden="1">
      <c r="A14" s="320">
        <f>+A13+0.1</f>
        <v>2.2000000000000002</v>
      </c>
      <c r="B14" s="321" t="s">
        <v>225</v>
      </c>
      <c r="C14" s="321"/>
      <c r="D14" s="322"/>
      <c r="E14" s="323"/>
    </row>
    <row r="15" spans="1:10" ht="20.25">
      <c r="A15" s="39">
        <v>2</v>
      </c>
      <c r="B15" s="7" t="s">
        <v>226</v>
      </c>
      <c r="C15" s="7"/>
      <c r="D15" s="304">
        <f>SUM(D16:D17)</f>
        <v>93319.56</v>
      </c>
      <c r="E15" s="184"/>
      <c r="F15" s="208"/>
    </row>
    <row r="16" spans="1:10" s="324" customFormat="1">
      <c r="A16" s="320">
        <f>+A15+0.1</f>
        <v>2.1</v>
      </c>
      <c r="B16" s="321" t="s">
        <v>227</v>
      </c>
      <c r="C16" s="321"/>
      <c r="D16" s="322">
        <v>92059.4</v>
      </c>
      <c r="E16" s="323"/>
    </row>
    <row r="17" spans="1:6" s="324" customFormat="1">
      <c r="A17" s="320">
        <f>+A16+0.1</f>
        <v>2.2000000000000002</v>
      </c>
      <c r="B17" s="321" t="s">
        <v>228</v>
      </c>
      <c r="C17" s="321"/>
      <c r="D17" s="322">
        <v>1260.1600000000001</v>
      </c>
      <c r="E17" s="323"/>
    </row>
    <row r="18" spans="1:6">
      <c r="A18" s="39">
        <f>+A15+1</f>
        <v>3</v>
      </c>
      <c r="B18" s="7" t="s">
        <v>229</v>
      </c>
      <c r="C18" s="7"/>
      <c r="D18" s="304">
        <f>+'Komunal '!N20</f>
        <v>8.4</v>
      </c>
      <c r="E18" s="184"/>
    </row>
    <row r="19" spans="1:6">
      <c r="A19" s="39">
        <f>+A18+1</f>
        <v>4</v>
      </c>
      <c r="B19" s="7" t="s">
        <v>8</v>
      </c>
      <c r="C19" s="191"/>
      <c r="D19" s="184">
        <v>5500</v>
      </c>
      <c r="E19" s="188"/>
    </row>
    <row r="20" spans="1:6" ht="18.600000000000001" hidden="1" customHeight="1">
      <c r="A20" s="39">
        <f t="shared" ref="A20:A23" si="0">+A19+1</f>
        <v>5</v>
      </c>
      <c r="B20" s="7" t="s">
        <v>60</v>
      </c>
      <c r="C20" s="191"/>
      <c r="D20" s="304">
        <f>+'Komunal '!M28</f>
        <v>0</v>
      </c>
      <c r="E20" s="188"/>
    </row>
    <row r="21" spans="1:6" hidden="1">
      <c r="A21" s="39">
        <f t="shared" si="0"/>
        <v>6</v>
      </c>
      <c r="B21" s="7" t="s">
        <v>115</v>
      </c>
      <c r="C21" s="191"/>
      <c r="D21" s="184"/>
      <c r="E21" s="188"/>
    </row>
    <row r="22" spans="1:6" s="204" customFormat="1" hidden="1">
      <c r="A22" s="39">
        <f t="shared" si="0"/>
        <v>7</v>
      </c>
      <c r="B22" s="299" t="s">
        <v>9</v>
      </c>
      <c r="C22" s="300"/>
      <c r="D22" s="201"/>
      <c r="E22" s="203"/>
    </row>
    <row r="23" spans="1:6" hidden="1">
      <c r="A23" s="39">
        <f t="shared" si="0"/>
        <v>8</v>
      </c>
      <c r="B23" s="7" t="s">
        <v>69</v>
      </c>
      <c r="C23" s="191"/>
      <c r="D23" s="184"/>
      <c r="E23" s="188"/>
    </row>
    <row r="24" spans="1:6">
      <c r="A24" s="39">
        <v>5</v>
      </c>
      <c r="B24" s="7" t="s">
        <v>120</v>
      </c>
      <c r="C24" s="191"/>
      <c r="D24" s="304">
        <f>SUM(D25:D26)</f>
        <v>13244</v>
      </c>
      <c r="E24" s="188"/>
    </row>
    <row r="25" spans="1:6" s="324" customFormat="1">
      <c r="A25" s="320">
        <f>+A24+0.1</f>
        <v>5.0999999999999996</v>
      </c>
      <c r="B25" s="321" t="s">
        <v>70</v>
      </c>
      <c r="C25" s="321"/>
      <c r="D25" s="325">
        <f>+D70</f>
        <v>6622</v>
      </c>
      <c r="E25" s="323"/>
    </row>
    <row r="26" spans="1:6" s="324" customFormat="1">
      <c r="A26" s="320">
        <f>+A25+0.1</f>
        <v>5.1999999999999993</v>
      </c>
      <c r="B26" s="321" t="s">
        <v>71</v>
      </c>
      <c r="C26" s="321"/>
      <c r="D26" s="322">
        <v>6622</v>
      </c>
      <c r="E26" s="323"/>
      <c r="F26" s="324" t="s">
        <v>194</v>
      </c>
    </row>
    <row r="27" spans="1:6" hidden="1">
      <c r="A27" s="39">
        <f>+A24+1</f>
        <v>6</v>
      </c>
      <c r="B27" s="7" t="s">
        <v>10</v>
      </c>
      <c r="C27" s="191"/>
      <c r="D27" s="184"/>
      <c r="E27" s="188"/>
    </row>
    <row r="28" spans="1:6" hidden="1">
      <c r="A28" s="39">
        <f>+A27+1</f>
        <v>7</v>
      </c>
      <c r="B28" s="7"/>
      <c r="C28" s="191"/>
      <c r="D28" s="184"/>
      <c r="E28" s="188"/>
      <c r="F28" s="194" t="s">
        <v>243</v>
      </c>
    </row>
    <row r="29" spans="1:6">
      <c r="A29" s="30"/>
      <c r="B29" s="61" t="s">
        <v>28</v>
      </c>
      <c r="C29" s="297"/>
      <c r="D29" s="305">
        <f>SUM(D11:D12,D15,D18:D24,D27:D28)</f>
        <v>248869.66</v>
      </c>
      <c r="E29" s="301"/>
    </row>
    <row r="30" spans="1:6">
      <c r="A30" s="14"/>
      <c r="B30" s="30"/>
      <c r="C30" s="191"/>
      <c r="D30" s="184"/>
      <c r="E30" s="184"/>
    </row>
    <row r="31" spans="1:6" ht="20.25">
      <c r="A31" s="30" t="s">
        <v>11</v>
      </c>
      <c r="B31" s="296" t="s">
        <v>137</v>
      </c>
      <c r="C31" s="298"/>
      <c r="D31" s="302"/>
      <c r="E31" s="302"/>
    </row>
    <row r="32" spans="1:6">
      <c r="A32" s="39">
        <v>1</v>
      </c>
      <c r="B32" s="7" t="s">
        <v>12</v>
      </c>
      <c r="C32" s="191"/>
      <c r="D32" s="304">
        <f>+Ashkhatavardz!M9</f>
        <v>118068.2</v>
      </c>
      <c r="E32" s="188"/>
    </row>
    <row r="33" spans="1:14" s="324" customFormat="1">
      <c r="A33" s="320">
        <f>+A32+0.1</f>
        <v>1.1000000000000001</v>
      </c>
      <c r="B33" s="321" t="s">
        <v>116</v>
      </c>
      <c r="C33" s="321"/>
      <c r="D33" s="322">
        <f>+Ashkhatavardz!J7</f>
        <v>2400</v>
      </c>
      <c r="E33" s="323"/>
    </row>
    <row r="34" spans="1:14" s="324" customFormat="1" hidden="1">
      <c r="A34" s="320">
        <f>+A33+0.1</f>
        <v>1.2000000000000002</v>
      </c>
      <c r="B34" s="321" t="s">
        <v>293</v>
      </c>
      <c r="C34" s="321"/>
      <c r="D34" s="322"/>
      <c r="E34" s="323"/>
      <c r="G34" s="324" t="s">
        <v>221</v>
      </c>
    </row>
    <row r="35" spans="1:14">
      <c r="A35" s="39">
        <f>+A32+1</f>
        <v>2</v>
      </c>
      <c r="B35" s="7" t="s">
        <v>15</v>
      </c>
      <c r="C35" s="191"/>
      <c r="D35" s="306">
        <f>+L36-'Dramakan hosqer'!F89</f>
        <v>19160.079999999998</v>
      </c>
      <c r="E35" s="188"/>
      <c r="G35" s="193">
        <v>198</v>
      </c>
      <c r="H35" s="193" t="s">
        <v>185</v>
      </c>
      <c r="I35" s="193">
        <v>480</v>
      </c>
      <c r="J35" s="193">
        <v>252</v>
      </c>
      <c r="K35" s="193" t="s">
        <v>186</v>
      </c>
      <c r="L35" s="193">
        <f>+ROUND(G35*I35*J35/1000,1)</f>
        <v>23950.1</v>
      </c>
      <c r="M35" s="30"/>
      <c r="N35" s="5" t="s">
        <v>277</v>
      </c>
    </row>
    <row r="36" spans="1:14">
      <c r="A36" s="39">
        <f>+A35+1</f>
        <v>3</v>
      </c>
      <c r="B36" s="7" t="s">
        <v>14</v>
      </c>
      <c r="C36" s="191"/>
      <c r="D36" s="304">
        <f>+'Komunal '!F27</f>
        <v>3622.2</v>
      </c>
      <c r="E36" s="188"/>
      <c r="F36" s="188">
        <f>+D36-'Komunal '!F27</f>
        <v>0</v>
      </c>
      <c r="L36" s="5">
        <f>+L35*0.8</f>
        <v>19160.079999999998</v>
      </c>
    </row>
    <row r="37" spans="1:14">
      <c r="A37" s="39">
        <f t="shared" ref="A37:A41" si="1">+A36+1</f>
        <v>4</v>
      </c>
      <c r="B37" s="7" t="s">
        <v>13</v>
      </c>
      <c r="C37" s="191"/>
      <c r="D37" s="304">
        <f>+'Komunal '!J27</f>
        <v>3269.2</v>
      </c>
      <c r="E37" s="188"/>
      <c r="F37" s="188">
        <f>+D37-'Komunal '!J27</f>
        <v>0</v>
      </c>
    </row>
    <row r="38" spans="1:14">
      <c r="A38" s="39">
        <f t="shared" si="1"/>
        <v>5</v>
      </c>
      <c r="B38" s="7" t="s">
        <v>16</v>
      </c>
      <c r="C38" s="191"/>
      <c r="D38" s="304">
        <f>+'Komunal '!O27</f>
        <v>311</v>
      </c>
      <c r="E38" s="188"/>
      <c r="F38" s="188">
        <f>+D38-'Komunal '!O27</f>
        <v>0</v>
      </c>
    </row>
    <row r="39" spans="1:14">
      <c r="A39" s="39">
        <f t="shared" si="1"/>
        <v>6</v>
      </c>
      <c r="B39" s="7" t="s">
        <v>17</v>
      </c>
      <c r="C39" s="191"/>
      <c r="D39" s="184">
        <v>110</v>
      </c>
      <c r="E39" s="188"/>
    </row>
    <row r="40" spans="1:14">
      <c r="A40" s="39">
        <f t="shared" si="1"/>
        <v>7</v>
      </c>
      <c r="B40" s="7" t="s">
        <v>18</v>
      </c>
      <c r="C40" s="191"/>
      <c r="D40" s="184">
        <v>12</v>
      </c>
      <c r="E40" s="188"/>
    </row>
    <row r="41" spans="1:14">
      <c r="A41" s="39">
        <f t="shared" si="1"/>
        <v>8</v>
      </c>
      <c r="B41" s="7" t="s">
        <v>19</v>
      </c>
      <c r="C41" s="191"/>
      <c r="D41" s="304">
        <f>SUM(D42:D44)</f>
        <v>319.60000000000002</v>
      </c>
      <c r="E41" s="188"/>
    </row>
    <row r="42" spans="1:14" s="324" customFormat="1" ht="15.75" customHeight="1">
      <c r="A42" s="320">
        <f>+A41+0.1</f>
        <v>8.1</v>
      </c>
      <c r="B42" s="321" t="s">
        <v>20</v>
      </c>
      <c r="C42" s="321"/>
      <c r="D42" s="322">
        <v>57.6</v>
      </c>
      <c r="E42" s="323"/>
    </row>
    <row r="43" spans="1:14" s="324" customFormat="1" ht="15.75" customHeight="1">
      <c r="A43" s="320">
        <f>+A42+0.1</f>
        <v>8.1999999999999993</v>
      </c>
      <c r="B43" s="321" t="s">
        <v>21</v>
      </c>
      <c r="C43" s="321"/>
      <c r="D43" s="322">
        <v>70</v>
      </c>
      <c r="E43" s="323"/>
    </row>
    <row r="44" spans="1:14" s="324" customFormat="1" ht="15.75" customHeight="1">
      <c r="A44" s="320">
        <f>+A43+0.1</f>
        <v>8.2999999999999989</v>
      </c>
      <c r="B44" s="321" t="s">
        <v>22</v>
      </c>
      <c r="C44" s="321"/>
      <c r="D44" s="322">
        <v>192</v>
      </c>
      <c r="E44" s="323"/>
    </row>
    <row r="45" spans="1:14">
      <c r="A45" s="39">
        <f>+A41+1</f>
        <v>9</v>
      </c>
      <c r="B45" s="7" t="s">
        <v>23</v>
      </c>
      <c r="C45" s="191"/>
      <c r="D45" s="184">
        <v>20</v>
      </c>
      <c r="E45" s="188"/>
      <c r="F45" s="5" t="s">
        <v>244</v>
      </c>
      <c r="I45" s="194"/>
      <c r="J45" s="270"/>
      <c r="K45" s="270"/>
    </row>
    <row r="46" spans="1:14">
      <c r="A46" s="39">
        <f>+A45+1</f>
        <v>10</v>
      </c>
      <c r="B46" s="7" t="s">
        <v>29</v>
      </c>
      <c r="C46" s="191"/>
      <c r="D46" s="304">
        <f>+J46</f>
        <v>1323</v>
      </c>
      <c r="E46" s="188"/>
      <c r="F46" s="192">
        <v>9</v>
      </c>
      <c r="G46" s="192" t="s">
        <v>185</v>
      </c>
      <c r="H46" s="192">
        <v>147</v>
      </c>
      <c r="I46" s="192" t="s">
        <v>186</v>
      </c>
      <c r="J46" s="192">
        <f>+F46*H46</f>
        <v>1323</v>
      </c>
      <c r="K46" s="303"/>
      <c r="L46" s="303"/>
      <c r="M46" s="303"/>
      <c r="N46" s="303"/>
    </row>
    <row r="47" spans="1:14">
      <c r="A47" s="39">
        <f t="shared" ref="A47:A69" si="2">+A46+1</f>
        <v>11</v>
      </c>
      <c r="B47" s="7" t="s">
        <v>24</v>
      </c>
      <c r="C47" s="191"/>
      <c r="D47" s="304">
        <f>+J47</f>
        <v>251.1</v>
      </c>
      <c r="E47" s="188"/>
      <c r="F47" s="192">
        <f>+$F$46</f>
        <v>9</v>
      </c>
      <c r="G47" s="192" t="s">
        <v>185</v>
      </c>
      <c r="H47" s="271">
        <v>27.9</v>
      </c>
      <c r="I47" s="192" t="s">
        <v>186</v>
      </c>
      <c r="J47" s="192">
        <f>+F47*H47</f>
        <v>251.1</v>
      </c>
      <c r="K47" s="303"/>
      <c r="L47" s="303"/>
      <c r="M47" s="303"/>
      <c r="N47" s="303"/>
    </row>
    <row r="48" spans="1:14">
      <c r="A48" s="39">
        <f t="shared" si="2"/>
        <v>12</v>
      </c>
      <c r="B48" s="7" t="s">
        <v>72</v>
      </c>
      <c r="C48" s="191"/>
      <c r="D48" s="184">
        <v>1800</v>
      </c>
      <c r="E48" s="188"/>
      <c r="F48" s="433">
        <f t="shared" ref="F48:F50" si="3">+$F$46</f>
        <v>9</v>
      </c>
      <c r="G48" s="433" t="s">
        <v>185</v>
      </c>
      <c r="H48" s="439" t="s">
        <v>245</v>
      </c>
      <c r="I48" s="433" t="s">
        <v>186</v>
      </c>
      <c r="J48" s="433">
        <f>0*80+0*110+0*250</f>
        <v>0</v>
      </c>
      <c r="K48" s="436" t="s">
        <v>246</v>
      </c>
      <c r="L48" s="303"/>
      <c r="M48" s="303"/>
      <c r="N48" s="303"/>
    </row>
    <row r="49" spans="1:14">
      <c r="A49" s="39">
        <f t="shared" si="2"/>
        <v>13</v>
      </c>
      <c r="B49" s="7" t="s">
        <v>47</v>
      </c>
      <c r="C49" s="191"/>
      <c r="D49" s="184">
        <v>1800</v>
      </c>
      <c r="E49" s="188"/>
      <c r="F49" s="434"/>
      <c r="G49" s="434"/>
      <c r="H49" s="440"/>
      <c r="I49" s="434"/>
      <c r="J49" s="434"/>
      <c r="K49" s="436"/>
      <c r="L49" s="303"/>
      <c r="M49" s="303"/>
      <c r="N49" s="303"/>
    </row>
    <row r="50" spans="1:14">
      <c r="A50" s="39">
        <f t="shared" si="2"/>
        <v>14</v>
      </c>
      <c r="B50" s="7" t="s">
        <v>117</v>
      </c>
      <c r="C50" s="191"/>
      <c r="D50" s="184">
        <v>100</v>
      </c>
      <c r="E50" s="188"/>
      <c r="F50" s="435">
        <f t="shared" si="3"/>
        <v>9</v>
      </c>
      <c r="G50" s="435" t="s">
        <v>185</v>
      </c>
      <c r="H50" s="437">
        <v>38.700000000000003</v>
      </c>
      <c r="I50" s="435" t="s">
        <v>186</v>
      </c>
      <c r="J50" s="435">
        <f>+F50*H50</f>
        <v>348.3</v>
      </c>
      <c r="K50" s="438"/>
      <c r="L50" s="303"/>
      <c r="M50" s="303"/>
      <c r="N50" s="303"/>
    </row>
    <row r="51" spans="1:14">
      <c r="A51" s="39">
        <f t="shared" si="2"/>
        <v>15</v>
      </c>
      <c r="B51" s="7" t="s">
        <v>118</v>
      </c>
      <c r="C51" s="191"/>
      <c r="D51" s="184">
        <v>150</v>
      </c>
      <c r="E51" s="188"/>
      <c r="F51" s="435"/>
      <c r="G51" s="435"/>
      <c r="H51" s="437"/>
      <c r="I51" s="435"/>
      <c r="J51" s="435"/>
      <c r="K51" s="438"/>
      <c r="L51" s="303"/>
      <c r="M51" s="303"/>
      <c r="N51" s="303"/>
    </row>
    <row r="52" spans="1:14">
      <c r="A52" s="39">
        <f t="shared" si="2"/>
        <v>16</v>
      </c>
      <c r="B52" s="7" t="s">
        <v>25</v>
      </c>
      <c r="C52" s="191"/>
      <c r="D52" s="184">
        <v>1200</v>
      </c>
      <c r="E52" s="188"/>
    </row>
    <row r="53" spans="1:14">
      <c r="A53" s="39">
        <f t="shared" si="2"/>
        <v>17</v>
      </c>
      <c r="B53" s="7" t="s">
        <v>26</v>
      </c>
      <c r="C53" s="191"/>
      <c r="D53" s="184">
        <v>165</v>
      </c>
      <c r="E53" s="188"/>
    </row>
    <row r="54" spans="1:14" hidden="1">
      <c r="A54" s="39">
        <f t="shared" si="2"/>
        <v>18</v>
      </c>
      <c r="B54" s="7" t="s">
        <v>64</v>
      </c>
      <c r="C54" s="191"/>
      <c r="D54" s="184"/>
      <c r="E54" s="188"/>
    </row>
    <row r="55" spans="1:14" hidden="1">
      <c r="A55" s="39">
        <f t="shared" si="2"/>
        <v>19</v>
      </c>
      <c r="B55" s="7" t="s">
        <v>52</v>
      </c>
      <c r="C55" s="191"/>
      <c r="D55" s="304">
        <f>+D20</f>
        <v>0</v>
      </c>
      <c r="E55" s="188"/>
    </row>
    <row r="56" spans="1:14">
      <c r="A56" s="39">
        <v>18</v>
      </c>
      <c r="B56" s="7" t="s">
        <v>44</v>
      </c>
      <c r="C56" s="191"/>
      <c r="D56" s="184">
        <v>125</v>
      </c>
      <c r="E56" s="188"/>
      <c r="F56" s="5">
        <v>300</v>
      </c>
    </row>
    <row r="57" spans="1:14">
      <c r="A57" s="39">
        <f t="shared" si="2"/>
        <v>19</v>
      </c>
      <c r="B57" s="7" t="s">
        <v>73</v>
      </c>
      <c r="C57" s="191"/>
      <c r="D57" s="184">
        <v>100</v>
      </c>
      <c r="E57" s="188"/>
    </row>
    <row r="58" spans="1:14">
      <c r="A58" s="39">
        <f t="shared" si="2"/>
        <v>20</v>
      </c>
      <c r="B58" s="7" t="s">
        <v>74</v>
      </c>
      <c r="C58" s="191"/>
      <c r="D58" s="184">
        <v>112</v>
      </c>
      <c r="E58" s="188"/>
    </row>
    <row r="59" spans="1:14">
      <c r="A59" s="39">
        <f t="shared" si="2"/>
        <v>21</v>
      </c>
      <c r="B59" s="7" t="s">
        <v>45</v>
      </c>
      <c r="C59" s="191"/>
      <c r="D59" s="184">
        <v>6</v>
      </c>
      <c r="E59" s="188"/>
    </row>
    <row r="60" spans="1:14">
      <c r="A60" s="39">
        <f t="shared" si="2"/>
        <v>22</v>
      </c>
      <c r="B60" s="7" t="s">
        <v>119</v>
      </c>
      <c r="C60" s="191"/>
      <c r="D60" s="184">
        <v>50</v>
      </c>
      <c r="E60" s="188"/>
    </row>
    <row r="61" spans="1:14" hidden="1">
      <c r="A61" s="39">
        <f t="shared" si="2"/>
        <v>23</v>
      </c>
      <c r="B61" s="7" t="s">
        <v>46</v>
      </c>
      <c r="C61" s="191"/>
      <c r="D61" s="184"/>
      <c r="E61" s="188"/>
    </row>
    <row r="62" spans="1:14">
      <c r="A62" s="39">
        <v>23</v>
      </c>
      <c r="B62" s="7" t="s">
        <v>61</v>
      </c>
      <c r="C62" s="191"/>
      <c r="D62" s="184">
        <v>96</v>
      </c>
      <c r="E62" s="188"/>
    </row>
    <row r="63" spans="1:14">
      <c r="A63" s="39">
        <f t="shared" si="2"/>
        <v>24</v>
      </c>
      <c r="B63" s="7" t="s">
        <v>263</v>
      </c>
      <c r="C63" s="191"/>
      <c r="D63" s="184">
        <v>100</v>
      </c>
      <c r="E63" s="188"/>
    </row>
    <row r="64" spans="1:14">
      <c r="A64" s="39">
        <f t="shared" si="2"/>
        <v>25</v>
      </c>
      <c r="B64" s="7" t="s">
        <v>288</v>
      </c>
      <c r="C64" s="191"/>
      <c r="D64" s="184">
        <v>100</v>
      </c>
      <c r="E64" s="188"/>
    </row>
    <row r="65" spans="1:7" ht="17.25" customHeight="1">
      <c r="A65" s="39">
        <f t="shared" si="2"/>
        <v>26</v>
      </c>
      <c r="B65" s="7" t="s">
        <v>297</v>
      </c>
      <c r="C65" s="191"/>
      <c r="D65" s="184">
        <v>100</v>
      </c>
      <c r="E65" s="188"/>
    </row>
    <row r="66" spans="1:7">
      <c r="A66" s="39">
        <f t="shared" si="2"/>
        <v>27</v>
      </c>
      <c r="B66" s="7" t="s">
        <v>219</v>
      </c>
      <c r="C66" s="191"/>
      <c r="D66" s="184">
        <v>100</v>
      </c>
      <c r="E66" s="188"/>
      <c r="F66" s="194" t="s">
        <v>242</v>
      </c>
    </row>
    <row r="67" spans="1:7">
      <c r="A67" s="39">
        <f t="shared" si="2"/>
        <v>28</v>
      </c>
      <c r="B67" s="7" t="s">
        <v>290</v>
      </c>
      <c r="C67" s="191"/>
      <c r="D67" s="184">
        <v>65</v>
      </c>
      <c r="E67" s="188"/>
      <c r="F67" s="194"/>
    </row>
    <row r="68" spans="1:7">
      <c r="A68" s="39">
        <f t="shared" si="2"/>
        <v>29</v>
      </c>
      <c r="B68" s="7" t="s">
        <v>218</v>
      </c>
      <c r="C68" s="191"/>
      <c r="D68" s="184">
        <v>100</v>
      </c>
      <c r="E68" s="188"/>
      <c r="F68" s="22"/>
    </row>
    <row r="69" spans="1:7">
      <c r="A69" s="39">
        <f t="shared" si="2"/>
        <v>30</v>
      </c>
      <c r="B69" s="7" t="s">
        <v>27</v>
      </c>
      <c r="C69" s="191"/>
      <c r="D69" s="184">
        <f>+D70</f>
        <v>6622</v>
      </c>
      <c r="E69" s="188"/>
    </row>
    <row r="70" spans="1:7" s="324" customFormat="1">
      <c r="A70" s="320">
        <f>+A69+0.1</f>
        <v>30.1</v>
      </c>
      <c r="B70" s="321" t="s">
        <v>75</v>
      </c>
      <c r="C70" s="321"/>
      <c r="D70" s="322">
        <v>6622</v>
      </c>
      <c r="E70" s="323"/>
    </row>
    <row r="71" spans="1:7" hidden="1">
      <c r="A71" s="39">
        <f>+A69+1</f>
        <v>31</v>
      </c>
      <c r="B71" s="7" t="s">
        <v>76</v>
      </c>
      <c r="C71" s="191"/>
      <c r="D71" s="184"/>
      <c r="E71" s="188"/>
    </row>
    <row r="72" spans="1:7">
      <c r="A72" s="39">
        <v>31</v>
      </c>
      <c r="B72" s="7" t="s">
        <v>296</v>
      </c>
      <c r="C72" s="191"/>
      <c r="D72" s="184">
        <v>650</v>
      </c>
      <c r="E72" s="188"/>
    </row>
    <row r="73" spans="1:7">
      <c r="A73" s="39">
        <f>+A71+1</f>
        <v>32</v>
      </c>
      <c r="B73" s="7" t="s">
        <v>65</v>
      </c>
      <c r="C73" s="191"/>
      <c r="D73" s="184">
        <v>88862.3</v>
      </c>
      <c r="E73" s="188"/>
    </row>
    <row r="74" spans="1:7">
      <c r="A74" s="14"/>
      <c r="B74" s="61" t="s">
        <v>30</v>
      </c>
      <c r="C74" s="297"/>
      <c r="D74" s="305">
        <f>SUM(D32,D35:D41,D45:D69,D71:D73)</f>
        <v>248869.68000000005</v>
      </c>
      <c r="E74" s="301"/>
      <c r="F74" s="429">
        <f>+D29-D74</f>
        <v>-2.0000000047730282E-2</v>
      </c>
      <c r="G74" s="429"/>
    </row>
    <row r="75" spans="1:7">
      <c r="B75" s="33"/>
      <c r="C75" s="27"/>
    </row>
    <row r="76" spans="1:7" ht="26.25" hidden="1" customHeight="1">
      <c r="B76" s="167" t="s">
        <v>2</v>
      </c>
      <c r="C76" s="183"/>
      <c r="D76" s="181" t="s">
        <v>287</v>
      </c>
      <c r="E76" s="181"/>
    </row>
    <row r="77" spans="1:7" ht="15.75" hidden="1" customHeight="1">
      <c r="B77" s="33"/>
      <c r="D77" s="182" t="s">
        <v>91</v>
      </c>
      <c r="E77" s="189"/>
    </row>
    <row r="78" spans="1:7" ht="30.75" hidden="1" customHeight="1">
      <c r="B78" s="167" t="s">
        <v>6</v>
      </c>
      <c r="C78" s="181"/>
      <c r="D78" s="181" t="s">
        <v>286</v>
      </c>
      <c r="E78" s="181"/>
    </row>
    <row r="79" spans="1:7" ht="13.5" hidden="1" customHeight="1">
      <c r="D79" s="182" t="s">
        <v>91</v>
      </c>
      <c r="E79" s="189"/>
    </row>
    <row r="80" spans="1:7" hidden="1">
      <c r="B80" s="27" t="s">
        <v>189</v>
      </c>
    </row>
    <row r="81" spans="1:6" s="166" customFormat="1" ht="109.5" customHeight="1">
      <c r="A81" s="207" t="s">
        <v>209</v>
      </c>
      <c r="D81" s="205"/>
      <c r="E81" s="206" t="s">
        <v>222</v>
      </c>
    </row>
    <row r="82" spans="1:6" ht="40.5" customHeight="1">
      <c r="B82" s="37"/>
      <c r="C82" s="25"/>
      <c r="E82" s="5"/>
      <c r="F82" s="1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4:G74"/>
    <mergeCell ref="C5:E5"/>
    <mergeCell ref="A6:E6"/>
    <mergeCell ref="A7:E7"/>
    <mergeCell ref="A8:E8"/>
    <mergeCell ref="G48:G49"/>
    <mergeCell ref="F48:F49"/>
    <mergeCell ref="F50:F51"/>
  </mergeCells>
  <conditionalFormatting sqref="D69">
    <cfRule type="expression" dxfId="0" priority="1">
      <formula>($D$69&lt;$D$70)</formula>
    </cfRule>
  </conditionalFormatting>
  <pageMargins left="0.19685039370078741" right="0.19685039370078741" top="0.35433070866141736" bottom="0.27559055118110237" header="0.31496062992125984" footer="0.19685039370078741"/>
  <pageSetup paperSize="9" scale="66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75</xdr:row>
                <xdr:rowOff>0</xdr:rowOff>
              </from>
              <to>
                <xdr:col>3</xdr:col>
                <xdr:colOff>28575</xdr:colOff>
                <xdr:row>80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Q114"/>
  <sheetViews>
    <sheetView tabSelected="1" view="pageBreakPreview" topLeftCell="A91" zoomScaleSheetLayoutView="100" workbookViewId="0">
      <selection activeCell="C98" sqref="C98:E98"/>
    </sheetView>
  </sheetViews>
  <sheetFormatPr defaultColWidth="9.140625" defaultRowHeight="13.5"/>
  <cols>
    <col min="1" max="1" width="5.42578125" style="26" customWidth="1"/>
    <col min="2" max="2" width="57.5703125" style="158" customWidth="1"/>
    <col min="3" max="3" width="14.7109375" style="142" customWidth="1"/>
    <col min="4" max="4" width="15.28515625" style="142" customWidth="1"/>
    <col min="5" max="5" width="14.42578125" style="142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11.28515625" style="27" hidden="1" customWidth="1"/>
    <col min="10" max="10" width="11.42578125" style="27" hidden="1" customWidth="1"/>
    <col min="11" max="13" width="9.140625" style="26" hidden="1" customWidth="1"/>
    <col min="14" max="14" width="13.85546875" style="26" hidden="1" customWidth="1"/>
    <col min="15" max="17" width="9.140625" style="26" hidden="1" customWidth="1"/>
    <col min="18" max="16384" width="9.140625" style="26"/>
  </cols>
  <sheetData>
    <row r="1" spans="1:13" s="24" customFormat="1" ht="25.5">
      <c r="A1" s="196"/>
      <c r="B1" s="197"/>
      <c r="C1" s="198"/>
      <c r="D1" s="198"/>
      <c r="E1" s="198"/>
      <c r="F1" s="115" t="s">
        <v>187</v>
      </c>
      <c r="G1" s="165">
        <f>+'Ekamut-caxs'!E1+1</f>
        <v>172</v>
      </c>
      <c r="H1" s="33"/>
      <c r="I1" s="14"/>
      <c r="J1" s="14"/>
      <c r="K1" s="418" t="s">
        <v>197</v>
      </c>
      <c r="L1" s="418" t="s">
        <v>198</v>
      </c>
      <c r="M1" s="418" t="s">
        <v>199</v>
      </c>
    </row>
    <row r="2" spans="1:13" s="24" customFormat="1" ht="17.25">
      <c r="A2" s="196"/>
      <c r="B2" s="199"/>
      <c r="C2" s="198"/>
      <c r="D2" s="198"/>
      <c r="E2" s="441" t="s">
        <v>40</v>
      </c>
      <c r="F2" s="441"/>
      <c r="G2" s="441"/>
      <c r="H2" s="33"/>
      <c r="I2" s="14"/>
      <c r="J2" s="14"/>
    </row>
    <row r="3" spans="1:13" s="24" customFormat="1" ht="17.25">
      <c r="A3" s="196"/>
      <c r="B3" s="199"/>
      <c r="C3" s="198"/>
      <c r="D3" s="198"/>
      <c r="E3" s="441" t="s">
        <v>214</v>
      </c>
      <c r="F3" s="441"/>
      <c r="G3" s="441"/>
      <c r="H3" s="33"/>
      <c r="I3" s="14"/>
      <c r="J3" s="14"/>
    </row>
    <row r="4" spans="1:13" s="24" customFormat="1" ht="21.75" customHeight="1">
      <c r="A4" s="196"/>
      <c r="B4" s="199"/>
      <c r="C4" s="198"/>
      <c r="D4" s="198"/>
      <c r="E4" s="442" t="str">
        <f>+'Ekamut-caxs'!D4</f>
        <v xml:space="preserve">_____. _____. 2025թ. </v>
      </c>
      <c r="F4" s="442"/>
      <c r="G4" s="442"/>
      <c r="H4" s="33"/>
      <c r="I4" s="14"/>
      <c r="J4" s="14"/>
    </row>
    <row r="5" spans="1:13" s="24" customFormat="1" ht="21.75" customHeight="1">
      <c r="A5" s="196"/>
      <c r="B5" s="199"/>
      <c r="C5" s="198"/>
      <c r="D5" s="198"/>
      <c r="E5" s="442" t="str">
        <f>+'Ekamut-caxs'!C5</f>
        <v xml:space="preserve">հ. __________- Ա որոշմամբ </v>
      </c>
      <c r="F5" s="442"/>
      <c r="G5" s="442"/>
      <c r="H5" s="33"/>
      <c r="I5" s="14"/>
      <c r="J5" s="14"/>
    </row>
    <row r="6" spans="1:13" s="24" customFormat="1" ht="19.5" customHeight="1">
      <c r="A6" s="443" t="s">
        <v>41</v>
      </c>
      <c r="B6" s="443"/>
      <c r="C6" s="443"/>
      <c r="D6" s="443"/>
      <c r="E6" s="443"/>
      <c r="F6" s="443"/>
      <c r="G6" s="443"/>
      <c r="H6" s="33"/>
      <c r="I6" s="14"/>
      <c r="J6" s="14"/>
    </row>
    <row r="7" spans="1:13" s="5" customFormat="1" ht="20.25">
      <c r="A7" s="431" t="str">
        <f>+'Ekamut-caxs'!A7</f>
        <v xml:space="preserve">«Երևանի հ․92 մսուր-մանկապարտեզ» ՀՈԱԿ-ի </v>
      </c>
      <c r="B7" s="431"/>
      <c r="C7" s="431"/>
      <c r="D7" s="431"/>
      <c r="E7" s="431"/>
      <c r="F7" s="431"/>
      <c r="G7" s="431"/>
      <c r="H7" s="34"/>
      <c r="I7" s="3"/>
      <c r="J7" s="3"/>
    </row>
    <row r="8" spans="1:13" s="5" customFormat="1" ht="18.75" customHeight="1">
      <c r="A8" s="432" t="s">
        <v>274</v>
      </c>
      <c r="B8" s="432"/>
      <c r="C8" s="432"/>
      <c r="D8" s="432"/>
      <c r="E8" s="432"/>
      <c r="F8" s="432"/>
      <c r="G8" s="432"/>
      <c r="H8" s="33"/>
      <c r="I8" s="14"/>
      <c r="J8" s="14"/>
    </row>
    <row r="9" spans="1:13" s="5" customFormat="1" ht="11.25" customHeight="1">
      <c r="A9" s="289"/>
      <c r="B9" s="326"/>
      <c r="C9" s="289"/>
      <c r="D9" s="289"/>
      <c r="E9" s="289"/>
      <c r="F9" s="289"/>
      <c r="G9" s="289"/>
      <c r="H9" s="33"/>
      <c r="I9" s="14"/>
      <c r="J9" s="14"/>
    </row>
    <row r="10" spans="1:13" s="24" customFormat="1" ht="15" customHeight="1">
      <c r="A10" s="196"/>
      <c r="B10" s="199"/>
      <c r="C10" s="198"/>
      <c r="D10" s="198"/>
      <c r="E10" s="198"/>
      <c r="F10" s="327" t="s">
        <v>216</v>
      </c>
      <c r="G10" s="328"/>
      <c r="H10" s="33"/>
      <c r="I10" s="14"/>
      <c r="J10" s="14"/>
    </row>
    <row r="11" spans="1:13" s="14" customFormat="1" ht="35.25" thickBot="1">
      <c r="A11" s="329" t="s">
        <v>3</v>
      </c>
      <c r="B11" s="330" t="s">
        <v>31</v>
      </c>
      <c r="C11" s="331" t="s">
        <v>197</v>
      </c>
      <c r="D11" s="331" t="s">
        <v>198</v>
      </c>
      <c r="E11" s="331" t="s">
        <v>199</v>
      </c>
      <c r="F11" s="331" t="s">
        <v>42</v>
      </c>
      <c r="G11" s="332"/>
      <c r="H11" s="113">
        <f>+F12-F73</f>
        <v>9460.4000000000469</v>
      </c>
      <c r="I11" s="184">
        <f>+H11-J12</f>
        <v>9460.4000000000469</v>
      </c>
      <c r="J11" s="419" t="s">
        <v>284</v>
      </c>
      <c r="K11" s="418"/>
      <c r="L11" s="418"/>
      <c r="M11" s="418"/>
    </row>
    <row r="12" spans="1:13" s="24" customFormat="1" ht="35.25" thickBot="1">
      <c r="A12" s="333" t="s">
        <v>7</v>
      </c>
      <c r="B12" s="334" t="s">
        <v>32</v>
      </c>
      <c r="C12" s="346">
        <f>+F12</f>
        <v>9659.8000000000466</v>
      </c>
      <c r="D12" s="346">
        <f>+F12</f>
        <v>9659.8000000000466</v>
      </c>
      <c r="E12" s="346">
        <f>+F12</f>
        <v>9659.8000000000466</v>
      </c>
      <c r="F12" s="347">
        <f>+'Dramakani hamematakan'!D6</f>
        <v>9659.8000000000466</v>
      </c>
      <c r="G12" s="335"/>
      <c r="H12" s="445" t="s">
        <v>283</v>
      </c>
      <c r="I12" s="445"/>
      <c r="J12" s="111"/>
      <c r="K12" s="417" t="str">
        <f>IF((D12-C12)&lt;0, ("սխալ"),"")</f>
        <v/>
      </c>
      <c r="L12" s="417" t="str">
        <f t="shared" ref="L12" si="0">IF((E12-D12)&lt;0, ("սխալ"),"")</f>
        <v/>
      </c>
      <c r="M12" s="417" t="str">
        <f t="shared" ref="M12" si="1">IF((F12-E12)&lt;0, ("սխալ"),"")</f>
        <v/>
      </c>
    </row>
    <row r="13" spans="1:13" s="24" customFormat="1" ht="34.5">
      <c r="A13" s="333" t="s">
        <v>11</v>
      </c>
      <c r="B13" s="334" t="s">
        <v>79</v>
      </c>
      <c r="C13" s="347">
        <f t="shared" ref="C13:E13" si="2">SUM(C14:C15,C18,C22:C29)</f>
        <v>60796.369999999995</v>
      </c>
      <c r="D13" s="347">
        <f t="shared" si="2"/>
        <v>126857.05</v>
      </c>
      <c r="E13" s="347">
        <f t="shared" si="2"/>
        <v>191890.47999999998</v>
      </c>
      <c r="F13" s="347">
        <f>SUM(F14:F15,F18,F22:F29)</f>
        <v>238347.26</v>
      </c>
      <c r="G13" s="336"/>
      <c r="H13" s="33"/>
      <c r="I13" s="14"/>
      <c r="J13" s="14"/>
      <c r="K13" s="417" t="str">
        <f>IF((D13-C13)&lt;0, ("սխալ"),"")</f>
        <v/>
      </c>
      <c r="L13" s="417" t="str">
        <f t="shared" ref="L13:M13" si="3">IF((E13-D13)&lt;0, ("սխալ"),"")</f>
        <v/>
      </c>
      <c r="M13" s="417" t="str">
        <f t="shared" si="3"/>
        <v/>
      </c>
    </row>
    <row r="14" spans="1:13" s="24" customFormat="1" ht="17.25">
      <c r="A14" s="307">
        <v>1</v>
      </c>
      <c r="B14" s="350" t="str">
        <f>+'Ekamut-caxs'!B11</f>
        <v>Սուբսիդիայից</v>
      </c>
      <c r="C14" s="146">
        <v>29512.400000000001</v>
      </c>
      <c r="D14" s="348">
        <v>61559</v>
      </c>
      <c r="E14" s="348">
        <v>95758.399999999994</v>
      </c>
      <c r="F14" s="348">
        <f>+'Ekamut-caxs'!D11</f>
        <v>136797.70000000001</v>
      </c>
      <c r="G14" s="187"/>
      <c r="H14" s="33"/>
      <c r="I14" s="14"/>
      <c r="J14" s="14"/>
      <c r="K14" s="417" t="str">
        <f t="shared" ref="K14:K80" si="4">IF((D14-C14)&lt;0, ("սխալ"),"")</f>
        <v/>
      </c>
      <c r="L14" s="417" t="str">
        <f t="shared" ref="L14:L80" si="5">IF((E14-D14)&lt;0, ("սխալ"),"")</f>
        <v/>
      </c>
      <c r="M14" s="417" t="str">
        <f t="shared" ref="M14:M80" si="6">IF((F14-E14)&lt;0, ("սխալ"),"")</f>
        <v/>
      </c>
    </row>
    <row r="15" spans="1:13" s="24" customFormat="1" ht="17.25" hidden="1">
      <c r="A15" s="353">
        <f>+A14+1</f>
        <v>2</v>
      </c>
      <c r="B15" s="350" t="str">
        <f>+'Ekamut-caxs'!B12</f>
        <v>Այլ նպաստներ բյուջեից, որից՝</v>
      </c>
      <c r="C15" s="348">
        <f t="shared" ref="C15:E15" si="7">SUM(C16:C17)</f>
        <v>0</v>
      </c>
      <c r="D15" s="348">
        <f t="shared" si="7"/>
        <v>0</v>
      </c>
      <c r="E15" s="348">
        <f t="shared" si="7"/>
        <v>0</v>
      </c>
      <c r="F15" s="348">
        <f>SUM(F16:F17)</f>
        <v>0</v>
      </c>
      <c r="G15" s="187"/>
      <c r="H15" s="33"/>
      <c r="I15" s="14"/>
      <c r="J15" s="14"/>
      <c r="K15" s="417" t="str">
        <f t="shared" si="4"/>
        <v/>
      </c>
      <c r="L15" s="417" t="str">
        <f t="shared" si="5"/>
        <v/>
      </c>
      <c r="M15" s="417" t="str">
        <f t="shared" si="6"/>
        <v/>
      </c>
    </row>
    <row r="16" spans="1:13" s="319" customFormat="1" ht="18" hidden="1" customHeight="1">
      <c r="A16" s="354">
        <f>+A15+0.1</f>
        <v>2.1</v>
      </c>
      <c r="B16" s="351" t="str">
        <f>+'Ekamut-caxs'!B13</f>
        <v>վերապատրաստման գծով</v>
      </c>
      <c r="C16" s="314"/>
      <c r="D16" s="314"/>
      <c r="E16" s="314"/>
      <c r="F16" s="352">
        <f>+'Ekamut-caxs'!D13</f>
        <v>0</v>
      </c>
      <c r="G16" s="316"/>
      <c r="H16" s="317"/>
      <c r="I16" s="318"/>
      <c r="J16" s="318"/>
      <c r="K16" s="417" t="str">
        <f t="shared" si="4"/>
        <v/>
      </c>
      <c r="L16" s="417" t="str">
        <f t="shared" si="5"/>
        <v/>
      </c>
      <c r="M16" s="417" t="str">
        <f t="shared" si="6"/>
        <v/>
      </c>
    </row>
    <row r="17" spans="1:15" s="319" customFormat="1" ht="18" hidden="1" customHeight="1">
      <c r="A17" s="354">
        <f>+A16+0.1</f>
        <v>2.2000000000000002</v>
      </c>
      <c r="B17" s="351" t="str">
        <f>+'Ekamut-caxs'!B14</f>
        <v>կամավոր ատեստավորման գծով</v>
      </c>
      <c r="C17" s="314"/>
      <c r="D17" s="314"/>
      <c r="E17" s="314"/>
      <c r="F17" s="352">
        <f>+'Ekamut-caxs'!D14</f>
        <v>0</v>
      </c>
      <c r="G17" s="316"/>
      <c r="H17" s="317"/>
      <c r="I17" s="318"/>
      <c r="J17" s="318"/>
      <c r="K17" s="417" t="str">
        <f t="shared" si="4"/>
        <v/>
      </c>
      <c r="L17" s="417" t="str">
        <f t="shared" si="5"/>
        <v/>
      </c>
      <c r="M17" s="417" t="str">
        <f t="shared" si="6"/>
        <v/>
      </c>
    </row>
    <row r="18" spans="1:15" s="24" customFormat="1" ht="17.25">
      <c r="A18" s="353">
        <v>2</v>
      </c>
      <c r="B18" s="350" t="str">
        <f>+'Ekamut-caxs'!B15</f>
        <v>Դրամաշնորհներ բյուջեից, որից՝</v>
      </c>
      <c r="C18" s="348">
        <f>SUM(C19:C21)</f>
        <v>29633.969999999998</v>
      </c>
      <c r="D18" s="348">
        <f t="shared" ref="D18:E18" si="8">SUM(D19:D21)</f>
        <v>61998.05</v>
      </c>
      <c r="E18" s="348">
        <f t="shared" si="8"/>
        <v>91632.08</v>
      </c>
      <c r="F18" s="348">
        <f t="shared" ref="F18" si="9">SUM(F19:F21)</f>
        <v>96049.56</v>
      </c>
      <c r="G18" s="187"/>
      <c r="H18" s="33"/>
      <c r="I18" s="14"/>
      <c r="J18" s="14"/>
      <c r="K18" s="417" t="str">
        <f t="shared" si="4"/>
        <v/>
      </c>
      <c r="L18" s="417" t="str">
        <f t="shared" si="5"/>
        <v/>
      </c>
      <c r="M18" s="417" t="str">
        <f t="shared" si="6"/>
        <v/>
      </c>
    </row>
    <row r="19" spans="1:15" s="319" customFormat="1" ht="27">
      <c r="A19" s="354">
        <f>+A18+0.1</f>
        <v>2.1</v>
      </c>
      <c r="B19" s="351" t="str">
        <f>+'Ekamut-caxs'!B16</f>
        <v>կրթության առանձնահատուկ պայմանների կարիք ունեցող երեխաների գծով</v>
      </c>
      <c r="C19" s="314">
        <v>29233.8</v>
      </c>
      <c r="D19" s="349">
        <v>58467.75</v>
      </c>
      <c r="E19" s="349">
        <v>87701.58</v>
      </c>
      <c r="F19" s="352">
        <f>+'Ekamut-caxs'!D16</f>
        <v>92059.4</v>
      </c>
      <c r="G19" s="316"/>
      <c r="H19" s="317"/>
      <c r="I19" s="318"/>
      <c r="J19" s="318"/>
      <c r="K19" s="417" t="str">
        <f t="shared" si="4"/>
        <v/>
      </c>
      <c r="L19" s="417" t="str">
        <f t="shared" si="5"/>
        <v/>
      </c>
      <c r="M19" s="417" t="str">
        <f t="shared" si="6"/>
        <v/>
      </c>
    </row>
    <row r="20" spans="1:15" s="319" customFormat="1" ht="15">
      <c r="A20" s="354">
        <f>+A19+0.1</f>
        <v>2.2000000000000002</v>
      </c>
      <c r="B20" s="351" t="str">
        <f>+'Ekamut-caxs'!B17</f>
        <v>զինծառայողների երեխաների գծով</v>
      </c>
      <c r="C20" s="314">
        <v>400.17</v>
      </c>
      <c r="D20" s="349">
        <v>800.3</v>
      </c>
      <c r="E20" s="349">
        <v>1200.5</v>
      </c>
      <c r="F20" s="352">
        <f>+'Ekamut-caxs'!D17</f>
        <v>1260.1600000000001</v>
      </c>
      <c r="G20" s="316"/>
      <c r="H20" s="317"/>
      <c r="I20" s="318"/>
      <c r="J20" s="318"/>
      <c r="K20" s="417" t="str">
        <f t="shared" si="4"/>
        <v/>
      </c>
      <c r="L20" s="417" t="str">
        <f t="shared" si="5"/>
        <v/>
      </c>
      <c r="M20" s="417" t="str">
        <f t="shared" si="6"/>
        <v/>
      </c>
    </row>
    <row r="21" spans="1:15" s="319" customFormat="1" ht="15">
      <c r="A21" s="354">
        <f>+A20+0.1</f>
        <v>2.3000000000000003</v>
      </c>
      <c r="B21" s="313" t="s">
        <v>264</v>
      </c>
      <c r="C21" s="352"/>
      <c r="D21" s="352">
        <f t="shared" ref="D21:E21" si="10">+D77</f>
        <v>2730</v>
      </c>
      <c r="E21" s="352">
        <f t="shared" si="10"/>
        <v>2730</v>
      </c>
      <c r="F21" s="352">
        <f t="shared" ref="F21" si="11">+F77</f>
        <v>2730</v>
      </c>
      <c r="G21" s="316"/>
      <c r="H21" s="317"/>
      <c r="I21" s="318"/>
      <c r="J21" s="318"/>
      <c r="K21" s="417" t="str">
        <f t="shared" si="4"/>
        <v/>
      </c>
      <c r="L21" s="417" t="str">
        <f t="shared" si="5"/>
        <v/>
      </c>
      <c r="M21" s="417" t="str">
        <f t="shared" si="6"/>
        <v/>
      </c>
    </row>
    <row r="22" spans="1:15" s="24" customFormat="1" ht="17.25">
      <c r="A22" s="353">
        <f>+A18+1</f>
        <v>3</v>
      </c>
      <c r="B22" s="350" t="str">
        <f>+'Ekamut-caxs'!B19</f>
        <v xml:space="preserve">Վճարովի ծառայություններից </v>
      </c>
      <c r="C22" s="146">
        <v>1650</v>
      </c>
      <c r="D22" s="146">
        <v>3300</v>
      </c>
      <c r="E22" s="146">
        <v>4500</v>
      </c>
      <c r="F22" s="348">
        <f>+'Ekamut-caxs'!D19</f>
        <v>5500</v>
      </c>
      <c r="G22" s="187"/>
      <c r="H22" s="33"/>
      <c r="I22" s="14"/>
      <c r="J22" s="14"/>
      <c r="K22" s="417" t="str">
        <f t="shared" si="4"/>
        <v/>
      </c>
      <c r="L22" s="417" t="str">
        <f t="shared" si="5"/>
        <v/>
      </c>
      <c r="M22" s="417" t="str">
        <f t="shared" si="6"/>
        <v/>
      </c>
    </row>
    <row r="23" spans="1:15" s="24" customFormat="1" ht="17.25" hidden="1">
      <c r="A23" s="353">
        <f t="shared" ref="A23:A29" si="12">+A22+1</f>
        <v>4</v>
      </c>
      <c r="B23" s="350" t="str">
        <f>+'Ekamut-caxs'!B20</f>
        <v>Սպասարկման և կոմունալ համավճարներից</v>
      </c>
      <c r="C23" s="146"/>
      <c r="D23" s="146"/>
      <c r="E23" s="146"/>
      <c r="F23" s="348">
        <f>+'Ekamut-caxs'!D20</f>
        <v>0</v>
      </c>
      <c r="G23" s="187"/>
      <c r="H23" s="33"/>
      <c r="I23" s="14"/>
      <c r="J23" s="14"/>
      <c r="K23" s="417" t="str">
        <f t="shared" si="4"/>
        <v/>
      </c>
      <c r="L23" s="417" t="str">
        <f t="shared" si="5"/>
        <v/>
      </c>
      <c r="M23" s="417" t="str">
        <f t="shared" si="6"/>
        <v/>
      </c>
    </row>
    <row r="24" spans="1:15" s="24" customFormat="1" ht="34.5" hidden="1">
      <c r="A24" s="353">
        <f t="shared" si="12"/>
        <v>5</v>
      </c>
      <c r="B24" s="350" t="str">
        <f>+'Ekamut-caxs'!B21</f>
        <v>Ֆինանսական օգնությունից (օգնիր մանկապարտեզիդ)</v>
      </c>
      <c r="C24" s="146"/>
      <c r="D24" s="146"/>
      <c r="E24" s="146"/>
      <c r="F24" s="348">
        <f>+'Ekamut-caxs'!D21</f>
        <v>0</v>
      </c>
      <c r="G24" s="187"/>
      <c r="H24" s="36"/>
      <c r="I24" s="29"/>
      <c r="J24" s="29"/>
      <c r="K24" s="417" t="str">
        <f t="shared" si="4"/>
        <v/>
      </c>
      <c r="L24" s="417" t="str">
        <f t="shared" si="5"/>
        <v/>
      </c>
      <c r="M24" s="417" t="str">
        <f t="shared" si="6"/>
        <v/>
      </c>
    </row>
    <row r="25" spans="1:15" s="24" customFormat="1" ht="17.25" hidden="1">
      <c r="A25" s="353">
        <f t="shared" si="12"/>
        <v>6</v>
      </c>
      <c r="B25" s="350" t="str">
        <f>+'Ekamut-caxs'!B22</f>
        <v>Ֆինանսական օգնությունից</v>
      </c>
      <c r="C25" s="146"/>
      <c r="D25" s="146"/>
      <c r="E25" s="146"/>
      <c r="F25" s="348">
        <f>+'Ekamut-caxs'!D22</f>
        <v>0</v>
      </c>
      <c r="G25" s="187"/>
      <c r="H25" s="33"/>
      <c r="I25" s="14"/>
      <c r="J25" s="14"/>
      <c r="K25" s="417" t="str">
        <f t="shared" si="4"/>
        <v/>
      </c>
      <c r="L25" s="417" t="str">
        <f t="shared" si="5"/>
        <v/>
      </c>
      <c r="M25" s="417" t="str">
        <f t="shared" si="6"/>
        <v/>
      </c>
    </row>
    <row r="26" spans="1:15" s="24" customFormat="1" ht="17.25" hidden="1">
      <c r="A26" s="353">
        <f t="shared" si="12"/>
        <v>7</v>
      </c>
      <c r="B26" s="350" t="str">
        <f>+'Ekamut-caxs'!B23</f>
        <v>Չփոխանակվող գործարքներից (դրամաշնորհից)</v>
      </c>
      <c r="C26" s="146"/>
      <c r="D26" s="146"/>
      <c r="E26" s="146"/>
      <c r="F26" s="348">
        <f>+'Ekamut-caxs'!D23</f>
        <v>0</v>
      </c>
      <c r="G26" s="187"/>
      <c r="H26" s="36"/>
      <c r="I26" s="29"/>
      <c r="J26" s="29"/>
      <c r="K26" s="417" t="str">
        <f t="shared" si="4"/>
        <v/>
      </c>
      <c r="L26" s="417" t="str">
        <f t="shared" si="5"/>
        <v/>
      </c>
      <c r="M26" s="417" t="str">
        <f t="shared" si="6"/>
        <v/>
      </c>
    </row>
    <row r="27" spans="1:15" s="24" customFormat="1" ht="17.25" hidden="1">
      <c r="A27" s="353">
        <f t="shared" si="12"/>
        <v>8</v>
      </c>
      <c r="B27" s="190" t="s">
        <v>33</v>
      </c>
      <c r="C27" s="146"/>
      <c r="D27" s="146"/>
      <c r="E27" s="146"/>
      <c r="F27" s="108"/>
      <c r="G27" s="187"/>
      <c r="H27" s="36"/>
      <c r="I27" s="29"/>
      <c r="J27" s="29"/>
      <c r="K27" s="417" t="str">
        <f t="shared" si="4"/>
        <v/>
      </c>
      <c r="L27" s="417" t="str">
        <f t="shared" si="5"/>
        <v/>
      </c>
      <c r="M27" s="417" t="str">
        <f t="shared" si="6"/>
        <v/>
      </c>
    </row>
    <row r="28" spans="1:15" s="24" customFormat="1" ht="17.25" hidden="1">
      <c r="A28" s="353">
        <f t="shared" si="12"/>
        <v>9</v>
      </c>
      <c r="B28" s="190" t="str">
        <f>+'Ekamut-caxs'!B27</f>
        <v>Բանկի տոկոսից</v>
      </c>
      <c r="C28" s="146"/>
      <c r="D28" s="146"/>
      <c r="E28" s="146"/>
      <c r="F28" s="108">
        <f>+'Ekamut-caxs'!D27</f>
        <v>0</v>
      </c>
      <c r="G28" s="187"/>
      <c r="H28" s="36"/>
      <c r="I28" s="29"/>
      <c r="J28" s="29"/>
      <c r="K28" s="417" t="str">
        <f t="shared" si="4"/>
        <v/>
      </c>
      <c r="L28" s="417" t="str">
        <f t="shared" si="5"/>
        <v/>
      </c>
      <c r="M28" s="417" t="str">
        <f t="shared" si="6"/>
        <v/>
      </c>
    </row>
    <row r="29" spans="1:15" s="24" customFormat="1" ht="17.25" hidden="1">
      <c r="A29" s="353">
        <f t="shared" si="12"/>
        <v>10</v>
      </c>
      <c r="B29" s="190">
        <f>+'Ekamut-caxs'!B28</f>
        <v>0</v>
      </c>
      <c r="C29" s="146"/>
      <c r="D29" s="146"/>
      <c r="E29" s="146"/>
      <c r="F29" s="108">
        <f>+'Ekamut-caxs'!D28</f>
        <v>0</v>
      </c>
      <c r="G29" s="187"/>
      <c r="H29" s="308" t="s">
        <v>243</v>
      </c>
      <c r="I29" s="29"/>
      <c r="J29" s="29"/>
      <c r="K29" s="417" t="str">
        <f t="shared" si="4"/>
        <v/>
      </c>
      <c r="L29" s="417" t="str">
        <f t="shared" si="5"/>
        <v/>
      </c>
      <c r="M29" s="417" t="str">
        <f t="shared" si="6"/>
        <v/>
      </c>
    </row>
    <row r="30" spans="1:15" s="24" customFormat="1" ht="34.5">
      <c r="A30" s="333" t="s">
        <v>34</v>
      </c>
      <c r="B30" s="334" t="s">
        <v>80</v>
      </c>
      <c r="C30" s="347">
        <f>C31+C76+C88</f>
        <v>40774.810000000005</v>
      </c>
      <c r="D30" s="347">
        <f>D31+D76+D88</f>
        <v>80804.22</v>
      </c>
      <c r="E30" s="347">
        <f>E31+E76+E88</f>
        <v>118701.62999999999</v>
      </c>
      <c r="F30" s="347">
        <f>F31+F76+F88</f>
        <v>156306.38000000003</v>
      </c>
      <c r="G30" s="336"/>
      <c r="H30" s="113"/>
      <c r="I30" s="14"/>
      <c r="J30" s="14"/>
      <c r="K30" s="417" t="str">
        <f t="shared" si="4"/>
        <v/>
      </c>
      <c r="L30" s="417" t="str">
        <f t="shared" si="5"/>
        <v/>
      </c>
      <c r="M30" s="417" t="str">
        <f t="shared" si="6"/>
        <v/>
      </c>
    </row>
    <row r="31" spans="1:15" s="24" customFormat="1" ht="17.25">
      <c r="A31" s="13" t="s">
        <v>54</v>
      </c>
      <c r="B31" s="334" t="s">
        <v>57</v>
      </c>
      <c r="C31" s="347">
        <f>SUM(C32,C35:C41,C45:C69,C73:C75)</f>
        <v>38044.810000000005</v>
      </c>
      <c r="D31" s="347">
        <f>SUM(D32,D35:D41,D45:D69,D73:D75)</f>
        <v>78074.22</v>
      </c>
      <c r="E31" s="347">
        <f>SUM(E32,E35:E41,E45:E69,E73:E75)</f>
        <v>115971.62999999999</v>
      </c>
      <c r="F31" s="347">
        <f>SUM(F32,F35:F41,F45:F69,F73:F75)</f>
        <v>153576.38000000003</v>
      </c>
      <c r="G31" s="336"/>
      <c r="H31" s="33"/>
      <c r="I31" s="14"/>
      <c r="J31" s="14"/>
      <c r="K31" s="417" t="str">
        <f t="shared" si="4"/>
        <v/>
      </c>
      <c r="L31" s="417" t="str">
        <f t="shared" si="5"/>
        <v/>
      </c>
      <c r="M31" s="417" t="str">
        <f t="shared" si="6"/>
        <v/>
      </c>
    </row>
    <row r="32" spans="1:15" s="24" customFormat="1" ht="17.25">
      <c r="A32" s="307">
        <v>1</v>
      </c>
      <c r="B32" s="350" t="str">
        <f>+'Ekamut-caxs'!B32</f>
        <v>Աշխատավարձի գծով, որից՝</v>
      </c>
      <c r="C32" s="355">
        <f>+F32/12*3</f>
        <v>29517.05</v>
      </c>
      <c r="D32" s="355">
        <f>+F32/12*6</f>
        <v>59034.1</v>
      </c>
      <c r="E32" s="355">
        <f>+F32/12*9</f>
        <v>88551.15</v>
      </c>
      <c r="F32" s="348">
        <f>+'Ekamut-caxs'!D32</f>
        <v>118068.2</v>
      </c>
      <c r="G32" s="187"/>
      <c r="H32" s="36"/>
      <c r="I32" s="29"/>
      <c r="J32" s="29"/>
      <c r="K32" s="417" t="str">
        <f t="shared" si="4"/>
        <v/>
      </c>
      <c r="L32" s="417" t="str">
        <f t="shared" si="5"/>
        <v/>
      </c>
      <c r="M32" s="417" t="str">
        <f t="shared" si="6"/>
        <v/>
      </c>
      <c r="N32" s="24">
        <v>113879.6</v>
      </c>
      <c r="O32" s="424">
        <f>+N32-F32</f>
        <v>-4188.5999999999913</v>
      </c>
    </row>
    <row r="33" spans="1:15" s="319" customFormat="1" ht="17.25">
      <c r="A33" s="354">
        <f>+A32+0.1</f>
        <v>1.1000000000000001</v>
      </c>
      <c r="B33" s="351" t="str">
        <f>+'Ekamut-caxs'!B33</f>
        <v>վճարովի ծառայության գծով</v>
      </c>
      <c r="C33" s="314">
        <v>720</v>
      </c>
      <c r="D33" s="314">
        <v>1420</v>
      </c>
      <c r="E33" s="314">
        <v>2000</v>
      </c>
      <c r="F33" s="352">
        <f>+'Ekamut-caxs'!D33</f>
        <v>2400</v>
      </c>
      <c r="G33" s="316"/>
      <c r="H33" s="317"/>
      <c r="I33" s="318"/>
      <c r="J33" s="318"/>
      <c r="K33" s="417" t="str">
        <f t="shared" si="4"/>
        <v/>
      </c>
      <c r="L33" s="417" t="str">
        <f t="shared" si="5"/>
        <v/>
      </c>
      <c r="M33" s="417" t="str">
        <f t="shared" si="6"/>
        <v/>
      </c>
      <c r="N33" s="319">
        <v>2400</v>
      </c>
      <c r="O33" s="424">
        <f t="shared" ref="O33:O75" si="13">+N33-F33</f>
        <v>0</v>
      </c>
    </row>
    <row r="34" spans="1:15" s="319" customFormat="1" ht="17.25" hidden="1">
      <c r="A34" s="354">
        <f>+A33+0.1</f>
        <v>1.2000000000000002</v>
      </c>
      <c r="B34" s="351" t="str">
        <f>+'Ekamut-caxs'!B34</f>
        <v>Պարգևատրման գծով</v>
      </c>
      <c r="C34" s="314"/>
      <c r="D34" s="314"/>
      <c r="E34" s="314"/>
      <c r="F34" s="352">
        <f>+'Ekamut-caxs'!D34</f>
        <v>0</v>
      </c>
      <c r="G34" s="316"/>
      <c r="H34" s="317"/>
      <c r="I34" s="318"/>
      <c r="J34" s="318"/>
      <c r="K34" s="417" t="str">
        <f t="shared" si="4"/>
        <v/>
      </c>
      <c r="L34" s="417" t="str">
        <f t="shared" si="5"/>
        <v/>
      </c>
      <c r="M34" s="417" t="str">
        <f t="shared" si="6"/>
        <v/>
      </c>
      <c r="N34" s="319">
        <v>6000</v>
      </c>
      <c r="O34" s="424">
        <f t="shared" si="13"/>
        <v>6000</v>
      </c>
    </row>
    <row r="35" spans="1:15" s="24" customFormat="1" ht="17.25">
      <c r="A35" s="353">
        <f>+A32+1</f>
        <v>2</v>
      </c>
      <c r="B35" s="350" t="str">
        <f>+'Ekamut-caxs'!B35</f>
        <v>Սննդի գծով</v>
      </c>
      <c r="C35" s="355">
        <f>+F35/12*3</f>
        <v>4790.0199999999995</v>
      </c>
      <c r="D35" s="355">
        <f>+F35/12*6</f>
        <v>9580.0399999999991</v>
      </c>
      <c r="E35" s="355">
        <f>+F35/12*9</f>
        <v>14370.059999999998</v>
      </c>
      <c r="F35" s="348">
        <f>+'Ekamut-caxs'!D35</f>
        <v>19160.079999999998</v>
      </c>
      <c r="G35" s="187"/>
      <c r="H35" s="36"/>
      <c r="I35" s="29"/>
      <c r="J35" s="29"/>
      <c r="K35" s="417" t="str">
        <f t="shared" si="4"/>
        <v/>
      </c>
      <c r="L35" s="417" t="str">
        <f t="shared" si="5"/>
        <v/>
      </c>
      <c r="M35" s="417" t="str">
        <f t="shared" si="6"/>
        <v/>
      </c>
      <c r="N35" s="24">
        <v>17136</v>
      </c>
      <c r="O35" s="424">
        <f t="shared" si="13"/>
        <v>-2024.0799999999981</v>
      </c>
    </row>
    <row r="36" spans="1:15" s="24" customFormat="1" ht="17.25">
      <c r="A36" s="353">
        <f>+A35+1</f>
        <v>3</v>
      </c>
      <c r="B36" s="350" t="str">
        <f>+'Ekamut-caxs'!B36</f>
        <v>Ջեռուցման գծով</v>
      </c>
      <c r="C36" s="146">
        <v>862.44</v>
      </c>
      <c r="D36" s="146">
        <v>1724.88</v>
      </c>
      <c r="E36" s="146">
        <v>2587.3200000000002</v>
      </c>
      <c r="F36" s="348">
        <f>+'Ekamut-caxs'!D36</f>
        <v>3622.2</v>
      </c>
      <c r="G36" s="187"/>
      <c r="H36" s="36">
        <f>+F36-'Komunal '!F27</f>
        <v>0</v>
      </c>
      <c r="I36" s="29"/>
      <c r="J36" s="29"/>
      <c r="K36" s="417" t="str">
        <f t="shared" si="4"/>
        <v/>
      </c>
      <c r="L36" s="417" t="str">
        <f t="shared" si="5"/>
        <v/>
      </c>
      <c r="M36" s="417" t="str">
        <f t="shared" si="6"/>
        <v/>
      </c>
      <c r="N36" s="24">
        <v>3449.8</v>
      </c>
      <c r="O36" s="424">
        <f t="shared" si="13"/>
        <v>-172.39999999999964</v>
      </c>
    </row>
    <row r="37" spans="1:15" s="24" customFormat="1" ht="17.25">
      <c r="A37" s="353">
        <f t="shared" ref="A37:A41" si="14">+A36+1</f>
        <v>4</v>
      </c>
      <c r="B37" s="350" t="str">
        <f>+'Ekamut-caxs'!B37</f>
        <v>Էլեկտրաէներգիայի գծով</v>
      </c>
      <c r="C37" s="146">
        <v>791</v>
      </c>
      <c r="D37" s="146">
        <v>1582</v>
      </c>
      <c r="E37" s="146">
        <v>2373</v>
      </c>
      <c r="F37" s="348">
        <f>+'Ekamut-caxs'!D37</f>
        <v>3269.2</v>
      </c>
      <c r="G37" s="187"/>
      <c r="H37" s="36">
        <f>+F37-'Komunal '!J27</f>
        <v>0</v>
      </c>
      <c r="I37" s="29"/>
      <c r="J37" s="29"/>
      <c r="K37" s="417" t="str">
        <f t="shared" si="4"/>
        <v/>
      </c>
      <c r="L37" s="417" t="str">
        <f t="shared" si="5"/>
        <v/>
      </c>
      <c r="M37" s="417" t="str">
        <f t="shared" si="6"/>
        <v/>
      </c>
      <c r="N37" s="24">
        <v>3164.3</v>
      </c>
      <c r="O37" s="424">
        <f t="shared" si="13"/>
        <v>-104.89999999999964</v>
      </c>
    </row>
    <row r="38" spans="1:15" s="24" customFormat="1" ht="17.25">
      <c r="A38" s="353">
        <f t="shared" si="14"/>
        <v>5</v>
      </c>
      <c r="B38" s="350" t="str">
        <f>+'Ekamut-caxs'!B38</f>
        <v>Ջրմուղ-կոյուղու գծով</v>
      </c>
      <c r="C38" s="146">
        <v>72</v>
      </c>
      <c r="D38" s="146">
        <v>145</v>
      </c>
      <c r="E38" s="146">
        <v>217</v>
      </c>
      <c r="F38" s="348">
        <f>+'Komunal '!M27</f>
        <v>302.60000000000002</v>
      </c>
      <c r="G38" s="187"/>
      <c r="H38" s="36">
        <f>+F38-'Komunal '!M27</f>
        <v>0</v>
      </c>
      <c r="I38" s="29"/>
      <c r="J38" s="29"/>
      <c r="K38" s="417" t="str">
        <f t="shared" si="4"/>
        <v/>
      </c>
      <c r="L38" s="417" t="str">
        <f t="shared" si="5"/>
        <v/>
      </c>
      <c r="M38" s="417" t="str">
        <f t="shared" si="6"/>
        <v/>
      </c>
      <c r="N38" s="24">
        <v>288.2</v>
      </c>
      <c r="O38" s="424">
        <f t="shared" si="13"/>
        <v>-14.400000000000034</v>
      </c>
    </row>
    <row r="39" spans="1:15" s="24" customFormat="1" ht="17.25">
      <c r="A39" s="353">
        <f t="shared" si="14"/>
        <v>6</v>
      </c>
      <c r="B39" s="350" t="str">
        <f>+'Ekamut-caxs'!B39</f>
        <v>Աղբահանության գծով</v>
      </c>
      <c r="C39" s="146">
        <v>27.5</v>
      </c>
      <c r="D39" s="146">
        <v>55</v>
      </c>
      <c r="E39" s="146">
        <v>82.5</v>
      </c>
      <c r="F39" s="348">
        <f>+'Ekamut-caxs'!D39</f>
        <v>110</v>
      </c>
      <c r="G39" s="187"/>
      <c r="H39" s="36"/>
      <c r="I39" s="29"/>
      <c r="J39" s="29"/>
      <c r="K39" s="417" t="str">
        <f t="shared" si="4"/>
        <v/>
      </c>
      <c r="L39" s="417" t="str">
        <f t="shared" si="5"/>
        <v/>
      </c>
      <c r="M39" s="417" t="str">
        <f t="shared" si="6"/>
        <v/>
      </c>
      <c r="N39" s="24">
        <v>110</v>
      </c>
      <c r="O39" s="424">
        <f t="shared" si="13"/>
        <v>0</v>
      </c>
    </row>
    <row r="40" spans="1:15" s="24" customFormat="1" ht="17.25">
      <c r="A40" s="353">
        <f t="shared" si="14"/>
        <v>7</v>
      </c>
      <c r="B40" s="350" t="str">
        <f>+'Ekamut-caxs'!B40</f>
        <v>Ախտաբանության գծով</v>
      </c>
      <c r="C40" s="146">
        <v>3</v>
      </c>
      <c r="D40" s="146">
        <v>6</v>
      </c>
      <c r="E40" s="146">
        <v>9</v>
      </c>
      <c r="F40" s="348">
        <f>+'Ekamut-caxs'!D40</f>
        <v>12</v>
      </c>
      <c r="G40" s="187"/>
      <c r="H40" s="36"/>
      <c r="I40" s="29"/>
      <c r="J40" s="29"/>
      <c r="K40" s="417" t="str">
        <f t="shared" si="4"/>
        <v/>
      </c>
      <c r="L40" s="417" t="str">
        <f t="shared" si="5"/>
        <v/>
      </c>
      <c r="M40" s="417" t="str">
        <f t="shared" si="6"/>
        <v/>
      </c>
      <c r="N40" s="24">
        <v>12</v>
      </c>
      <c r="O40" s="424">
        <f t="shared" si="13"/>
        <v>0</v>
      </c>
    </row>
    <row r="41" spans="1:15" s="24" customFormat="1" ht="17.25">
      <c r="A41" s="353">
        <f t="shared" si="14"/>
        <v>8</v>
      </c>
      <c r="B41" s="350" t="str">
        <f>+'Ekamut-caxs'!B41</f>
        <v>Կապի գծով, այդ թվում`</v>
      </c>
      <c r="C41" s="355">
        <f t="shared" ref="C41:D41" si="15">SUM(C42:C44)</f>
        <v>82.4</v>
      </c>
      <c r="D41" s="355">
        <f t="shared" si="15"/>
        <v>164.8</v>
      </c>
      <c r="E41" s="355">
        <f>SUM(E42:E44)</f>
        <v>247.2</v>
      </c>
      <c r="F41" s="348">
        <f>SUM(F42:F44)</f>
        <v>319.60000000000002</v>
      </c>
      <c r="G41" s="187"/>
      <c r="H41" s="36"/>
      <c r="I41" s="29"/>
      <c r="J41" s="29"/>
      <c r="K41" s="417" t="str">
        <f t="shared" si="4"/>
        <v/>
      </c>
      <c r="L41" s="417" t="str">
        <f t="shared" si="5"/>
        <v/>
      </c>
      <c r="M41" s="417" t="str">
        <f t="shared" si="6"/>
        <v/>
      </c>
      <c r="N41" s="24">
        <v>319.60000000000002</v>
      </c>
      <c r="O41" s="424">
        <f t="shared" si="13"/>
        <v>0</v>
      </c>
    </row>
    <row r="42" spans="1:15" s="319" customFormat="1" ht="17.25">
      <c r="A42" s="354">
        <f>+A41+0.1</f>
        <v>8.1</v>
      </c>
      <c r="B42" s="351" t="str">
        <f>+'Ekamut-caxs'!B42</f>
        <v>բաժանորդային վճար</v>
      </c>
      <c r="C42" s="314">
        <v>14.4</v>
      </c>
      <c r="D42" s="314">
        <v>28.8</v>
      </c>
      <c r="E42" s="314">
        <v>43.2</v>
      </c>
      <c r="F42" s="352">
        <f>+'Ekamut-caxs'!D42</f>
        <v>57.6</v>
      </c>
      <c r="G42" s="316"/>
      <c r="H42" s="317"/>
      <c r="I42" s="318"/>
      <c r="J42" s="318"/>
      <c r="K42" s="417" t="str">
        <f t="shared" si="4"/>
        <v/>
      </c>
      <c r="L42" s="417" t="str">
        <f t="shared" si="5"/>
        <v/>
      </c>
      <c r="M42" s="417" t="str">
        <f t="shared" si="6"/>
        <v/>
      </c>
      <c r="N42" s="319">
        <v>57.6</v>
      </c>
      <c r="O42" s="424">
        <f t="shared" si="13"/>
        <v>0</v>
      </c>
    </row>
    <row r="43" spans="1:15" s="319" customFormat="1" ht="17.25">
      <c r="A43" s="354">
        <f>+A42+0.1</f>
        <v>8.1999999999999993</v>
      </c>
      <c r="B43" s="351" t="str">
        <f>+'Ekamut-caxs'!B43</f>
        <v>րոպեավճար</v>
      </c>
      <c r="C43" s="314">
        <v>20</v>
      </c>
      <c r="D43" s="314">
        <v>40</v>
      </c>
      <c r="E43" s="314">
        <v>60</v>
      </c>
      <c r="F43" s="352">
        <f>+'Ekamut-caxs'!D43</f>
        <v>70</v>
      </c>
      <c r="G43" s="316"/>
      <c r="H43" s="317"/>
      <c r="I43" s="318"/>
      <c r="J43" s="318"/>
      <c r="K43" s="417" t="str">
        <f t="shared" si="4"/>
        <v/>
      </c>
      <c r="L43" s="417" t="str">
        <f t="shared" si="5"/>
        <v/>
      </c>
      <c r="M43" s="417" t="str">
        <f t="shared" si="6"/>
        <v/>
      </c>
      <c r="N43" s="319">
        <v>70</v>
      </c>
      <c r="O43" s="424">
        <f t="shared" si="13"/>
        <v>0</v>
      </c>
    </row>
    <row r="44" spans="1:15" s="319" customFormat="1" ht="17.25">
      <c r="A44" s="354">
        <f>+A43+0.1</f>
        <v>8.2999999999999989</v>
      </c>
      <c r="B44" s="351" t="str">
        <f>+'Ekamut-caxs'!B44</f>
        <v>ինտերնետ կապ</v>
      </c>
      <c r="C44" s="314">
        <v>48</v>
      </c>
      <c r="D44" s="314">
        <v>96</v>
      </c>
      <c r="E44" s="314">
        <v>144</v>
      </c>
      <c r="F44" s="352">
        <f>+'Ekamut-caxs'!D44</f>
        <v>192</v>
      </c>
      <c r="G44" s="316"/>
      <c r="H44" s="317"/>
      <c r="I44" s="318"/>
      <c r="J44" s="318"/>
      <c r="K44" s="417" t="str">
        <f t="shared" si="4"/>
        <v/>
      </c>
      <c r="L44" s="417" t="str">
        <f t="shared" si="5"/>
        <v/>
      </c>
      <c r="M44" s="417" t="str">
        <f t="shared" si="6"/>
        <v/>
      </c>
      <c r="N44" s="319">
        <v>192</v>
      </c>
      <c r="O44" s="424">
        <f t="shared" si="13"/>
        <v>0</v>
      </c>
    </row>
    <row r="45" spans="1:15" s="24" customFormat="1" ht="17.25">
      <c r="A45" s="353">
        <f>+A41+1</f>
        <v>9</v>
      </c>
      <c r="B45" s="350" t="str">
        <f>+'Ekamut-caxs'!B45</f>
        <v>Բանկային ծառայության գծով</v>
      </c>
      <c r="C45" s="355">
        <f t="shared" ref="C45" si="16">F45/4*1</f>
        <v>5</v>
      </c>
      <c r="D45" s="355">
        <f t="shared" ref="D45" si="17">F45/4*2</f>
        <v>10</v>
      </c>
      <c r="E45" s="355">
        <f t="shared" ref="E45" si="18">F45/4*3</f>
        <v>15</v>
      </c>
      <c r="F45" s="348">
        <f>+'Ekamut-caxs'!D45</f>
        <v>20</v>
      </c>
      <c r="G45" s="187"/>
      <c r="H45" s="36"/>
      <c r="I45" s="29"/>
      <c r="J45" s="29"/>
      <c r="K45" s="417" t="str">
        <f t="shared" si="4"/>
        <v/>
      </c>
      <c r="L45" s="417" t="str">
        <f t="shared" si="5"/>
        <v/>
      </c>
      <c r="M45" s="417" t="str">
        <f t="shared" si="6"/>
        <v/>
      </c>
      <c r="N45" s="24">
        <v>20</v>
      </c>
      <c r="O45" s="424">
        <f t="shared" si="13"/>
        <v>0</v>
      </c>
    </row>
    <row r="46" spans="1:15" s="24" customFormat="1" ht="17.25">
      <c r="A46" s="353">
        <f>+A45+1</f>
        <v>10</v>
      </c>
      <c r="B46" s="350" t="str">
        <f>+'Ekamut-caxs'!B46</f>
        <v>Տնտեսական ապրանքների գծով</v>
      </c>
      <c r="C46" s="146">
        <v>331</v>
      </c>
      <c r="D46" s="146">
        <v>662</v>
      </c>
      <c r="E46" s="146">
        <v>1000</v>
      </c>
      <c r="F46" s="348">
        <f>+'Ekamut-caxs'!D46</f>
        <v>1323</v>
      </c>
      <c r="G46" s="187"/>
      <c r="H46" s="36"/>
      <c r="I46" s="29"/>
      <c r="J46" s="29"/>
      <c r="K46" s="417" t="str">
        <f t="shared" si="4"/>
        <v/>
      </c>
      <c r="L46" s="417" t="str">
        <f t="shared" si="5"/>
        <v/>
      </c>
      <c r="M46" s="417" t="str">
        <f t="shared" si="6"/>
        <v/>
      </c>
      <c r="N46" s="24">
        <v>1323</v>
      </c>
      <c r="O46" s="424">
        <f t="shared" si="13"/>
        <v>0</v>
      </c>
    </row>
    <row r="47" spans="1:15" s="24" customFormat="1" ht="17.25">
      <c r="A47" s="353">
        <f t="shared" ref="A47:A69" si="19">+A46+1</f>
        <v>11</v>
      </c>
      <c r="B47" s="350" t="str">
        <f>+'Ekamut-caxs'!B47</f>
        <v>Գրասենյակային ապրանքների գծով</v>
      </c>
      <c r="C47" s="146">
        <v>50</v>
      </c>
      <c r="D47" s="146">
        <v>150</v>
      </c>
      <c r="E47" s="146">
        <v>250</v>
      </c>
      <c r="F47" s="348">
        <f>+'Ekamut-caxs'!D47</f>
        <v>251.1</v>
      </c>
      <c r="G47" s="187"/>
      <c r="H47" s="36"/>
      <c r="I47" s="29"/>
      <c r="J47" s="29"/>
      <c r="K47" s="417" t="str">
        <f t="shared" si="4"/>
        <v/>
      </c>
      <c r="L47" s="417" t="str">
        <f t="shared" si="5"/>
        <v/>
      </c>
      <c r="M47" s="417" t="str">
        <f t="shared" si="6"/>
        <v/>
      </c>
      <c r="N47" s="24">
        <v>251.1</v>
      </c>
      <c r="O47" s="424">
        <f t="shared" si="13"/>
        <v>0</v>
      </c>
    </row>
    <row r="48" spans="1:15" s="24" customFormat="1" ht="17.25">
      <c r="A48" s="353">
        <f t="shared" si="19"/>
        <v>12</v>
      </c>
      <c r="B48" s="350" t="str">
        <f>+'Ekamut-caxs'!B48</f>
        <v>Փոքրարժեք կամ արագամաշ առարկաների գծով</v>
      </c>
      <c r="C48" s="146">
        <v>500</v>
      </c>
      <c r="D48" s="146">
        <v>1000</v>
      </c>
      <c r="E48" s="146">
        <v>1500</v>
      </c>
      <c r="F48" s="348">
        <f>+'Ekamut-caxs'!D48</f>
        <v>1800</v>
      </c>
      <c r="G48" s="187"/>
      <c r="H48" s="36"/>
      <c r="I48" s="29"/>
      <c r="J48" s="29"/>
      <c r="K48" s="417" t="str">
        <f t="shared" si="4"/>
        <v/>
      </c>
      <c r="L48" s="417" t="str">
        <f t="shared" si="5"/>
        <v/>
      </c>
      <c r="M48" s="417" t="str">
        <f t="shared" si="6"/>
        <v/>
      </c>
      <c r="N48" s="24">
        <v>1800</v>
      </c>
      <c r="O48" s="424">
        <f t="shared" si="13"/>
        <v>0</v>
      </c>
    </row>
    <row r="49" spans="1:15" s="24" customFormat="1" ht="17.25">
      <c r="A49" s="353">
        <f t="shared" si="19"/>
        <v>13</v>
      </c>
      <c r="B49" s="350" t="str">
        <f>+'Ekamut-caxs'!B49</f>
        <v>Ուսումնական նյութերի գծով</v>
      </c>
      <c r="C49" s="146">
        <v>500</v>
      </c>
      <c r="D49" s="146">
        <v>1000</v>
      </c>
      <c r="E49" s="146">
        <v>1500</v>
      </c>
      <c r="F49" s="348">
        <f>+'Ekamut-caxs'!D49</f>
        <v>1800</v>
      </c>
      <c r="G49" s="187"/>
      <c r="H49" s="36"/>
      <c r="I49" s="29"/>
      <c r="J49" s="29"/>
      <c r="K49" s="417" t="str">
        <f t="shared" si="4"/>
        <v/>
      </c>
      <c r="L49" s="417" t="str">
        <f t="shared" si="5"/>
        <v/>
      </c>
      <c r="M49" s="417" t="str">
        <f t="shared" si="6"/>
        <v/>
      </c>
      <c r="N49" s="24">
        <v>1800</v>
      </c>
      <c r="O49" s="424">
        <f t="shared" si="13"/>
        <v>0</v>
      </c>
    </row>
    <row r="50" spans="1:15" s="24" customFormat="1" ht="17.25">
      <c r="A50" s="353">
        <f t="shared" si="19"/>
        <v>14</v>
      </c>
      <c r="B50" s="350" t="str">
        <f>+'Ekamut-caxs'!B50</f>
        <v>Դեղորայքի գծով</v>
      </c>
      <c r="C50" s="146">
        <v>50</v>
      </c>
      <c r="D50" s="146">
        <v>50</v>
      </c>
      <c r="E50" s="146">
        <v>70</v>
      </c>
      <c r="F50" s="348">
        <f>+'Ekamut-caxs'!D50</f>
        <v>100</v>
      </c>
      <c r="G50" s="187"/>
      <c r="H50" s="36"/>
      <c r="I50" s="29"/>
      <c r="J50" s="29"/>
      <c r="K50" s="417" t="str">
        <f t="shared" si="4"/>
        <v/>
      </c>
      <c r="L50" s="417" t="str">
        <f t="shared" si="5"/>
        <v/>
      </c>
      <c r="M50" s="417" t="str">
        <f t="shared" si="6"/>
        <v/>
      </c>
      <c r="N50" s="24">
        <v>100</v>
      </c>
      <c r="O50" s="424">
        <f t="shared" si="13"/>
        <v>0</v>
      </c>
    </row>
    <row r="51" spans="1:15" s="24" customFormat="1" ht="17.25">
      <c r="A51" s="353">
        <f t="shared" si="19"/>
        <v>15</v>
      </c>
      <c r="B51" s="350" t="str">
        <f>+'Ekamut-caxs'!B51</f>
        <v>Բուժ.ծառայության գծով</v>
      </c>
      <c r="C51" s="146">
        <v>0</v>
      </c>
      <c r="D51" s="146">
        <v>150</v>
      </c>
      <c r="E51" s="146">
        <v>150</v>
      </c>
      <c r="F51" s="348">
        <f>+'Ekamut-caxs'!D51</f>
        <v>150</v>
      </c>
      <c r="G51" s="187"/>
      <c r="H51" s="36"/>
      <c r="I51" s="29"/>
      <c r="J51" s="29"/>
      <c r="K51" s="417" t="str">
        <f t="shared" si="4"/>
        <v/>
      </c>
      <c r="L51" s="417" t="str">
        <f t="shared" si="5"/>
        <v/>
      </c>
      <c r="M51" s="417" t="str">
        <f t="shared" si="6"/>
        <v/>
      </c>
      <c r="N51" s="24">
        <v>150</v>
      </c>
      <c r="O51" s="424">
        <f t="shared" si="13"/>
        <v>0</v>
      </c>
    </row>
    <row r="52" spans="1:15" s="24" customFormat="1" ht="17.25">
      <c r="A52" s="353">
        <f t="shared" si="19"/>
        <v>16</v>
      </c>
      <c r="B52" s="350" t="str">
        <f>+'Ekamut-caxs'!B52</f>
        <v>Ընթացիկ վերանորոգման գծով</v>
      </c>
      <c r="C52" s="146">
        <v>0</v>
      </c>
      <c r="D52" s="146">
        <v>1200</v>
      </c>
      <c r="E52" s="146">
        <v>1200</v>
      </c>
      <c r="F52" s="348">
        <f>+'Ekamut-caxs'!D52</f>
        <v>1200</v>
      </c>
      <c r="G52" s="187"/>
      <c r="H52" s="36"/>
      <c r="I52" s="29"/>
      <c r="J52" s="29"/>
      <c r="K52" s="417" t="str">
        <f t="shared" si="4"/>
        <v/>
      </c>
      <c r="L52" s="417" t="str">
        <f t="shared" si="5"/>
        <v/>
      </c>
      <c r="M52" s="417" t="str">
        <f t="shared" si="6"/>
        <v/>
      </c>
      <c r="N52" s="24">
        <v>6000</v>
      </c>
      <c r="O52" s="424">
        <f t="shared" si="13"/>
        <v>4800</v>
      </c>
    </row>
    <row r="53" spans="1:15" s="24" customFormat="1" ht="17.25">
      <c r="A53" s="353">
        <f t="shared" si="19"/>
        <v>17</v>
      </c>
      <c r="B53" s="350" t="str">
        <f>+'Ekamut-caxs'!B53</f>
        <v>Ջեռուցման համակարգի սպասարկման գծով</v>
      </c>
      <c r="C53" s="146">
        <v>50</v>
      </c>
      <c r="D53" s="146">
        <v>50</v>
      </c>
      <c r="E53" s="146">
        <v>120</v>
      </c>
      <c r="F53" s="348">
        <f>+'Ekamut-caxs'!D53</f>
        <v>165</v>
      </c>
      <c r="G53" s="187"/>
      <c r="H53" s="36"/>
      <c r="I53" s="29"/>
      <c r="J53" s="29"/>
      <c r="K53" s="417" t="str">
        <f t="shared" si="4"/>
        <v/>
      </c>
      <c r="L53" s="417" t="str">
        <f t="shared" si="5"/>
        <v/>
      </c>
      <c r="M53" s="417" t="str">
        <f t="shared" si="6"/>
        <v/>
      </c>
      <c r="N53" s="24">
        <v>165</v>
      </c>
      <c r="O53" s="424">
        <f t="shared" si="13"/>
        <v>0</v>
      </c>
    </row>
    <row r="54" spans="1:15" s="24" customFormat="1" ht="17.25" hidden="1">
      <c r="A54" s="353">
        <f t="shared" si="19"/>
        <v>18</v>
      </c>
      <c r="B54" s="350" t="str">
        <f>+'Ekamut-caxs'!B54</f>
        <v>Կաթսայատան սպասարկման գծով</v>
      </c>
      <c r="C54" s="146"/>
      <c r="D54" s="146"/>
      <c r="E54" s="146"/>
      <c r="F54" s="348">
        <f>+'Ekamut-caxs'!D54</f>
        <v>0</v>
      </c>
      <c r="G54" s="187"/>
      <c r="H54" s="36"/>
      <c r="I54" s="29"/>
      <c r="J54" s="29"/>
      <c r="K54" s="417" t="str">
        <f t="shared" si="4"/>
        <v/>
      </c>
      <c r="L54" s="417" t="str">
        <f t="shared" si="5"/>
        <v/>
      </c>
      <c r="M54" s="417" t="str">
        <f t="shared" si="6"/>
        <v/>
      </c>
      <c r="N54" s="24">
        <v>0</v>
      </c>
      <c r="O54" s="424">
        <f t="shared" si="13"/>
        <v>0</v>
      </c>
    </row>
    <row r="55" spans="1:15" s="24" customFormat="1" ht="17.25" hidden="1">
      <c r="A55" s="353">
        <f t="shared" si="19"/>
        <v>19</v>
      </c>
      <c r="B55" s="350" t="str">
        <f>+'Ekamut-caxs'!B55</f>
        <v>Սպասարկման և կոմունալ համավճարների գծով</v>
      </c>
      <c r="C55" s="146"/>
      <c r="D55" s="146"/>
      <c r="E55" s="146"/>
      <c r="F55" s="348">
        <f>+'Ekamut-caxs'!D55</f>
        <v>0</v>
      </c>
      <c r="G55" s="187"/>
      <c r="H55" s="36"/>
      <c r="I55" s="29"/>
      <c r="J55" s="29"/>
      <c r="K55" s="417" t="str">
        <f t="shared" si="4"/>
        <v/>
      </c>
      <c r="L55" s="417" t="str">
        <f t="shared" si="5"/>
        <v/>
      </c>
      <c r="M55" s="417" t="str">
        <f t="shared" si="6"/>
        <v/>
      </c>
      <c r="N55" s="24">
        <v>0</v>
      </c>
      <c r="O55" s="424">
        <f t="shared" si="13"/>
        <v>0</v>
      </c>
    </row>
    <row r="56" spans="1:15" s="24" customFormat="1" ht="17.25">
      <c r="A56" s="353">
        <v>18</v>
      </c>
      <c r="B56" s="350" t="str">
        <f>+'Ekamut-caxs'!B56</f>
        <v>Գնումների համակարգողի ծառայության գծով</v>
      </c>
      <c r="C56" s="146">
        <v>32</v>
      </c>
      <c r="D56" s="146">
        <v>64</v>
      </c>
      <c r="E56" s="146">
        <v>98</v>
      </c>
      <c r="F56" s="348">
        <f>+'Ekamut-caxs'!D56</f>
        <v>125</v>
      </c>
      <c r="G56" s="187"/>
      <c r="H56" s="36"/>
      <c r="I56" s="29"/>
      <c r="J56" s="29"/>
      <c r="K56" s="417" t="str">
        <f t="shared" si="4"/>
        <v/>
      </c>
      <c r="L56" s="417" t="str">
        <f t="shared" si="5"/>
        <v/>
      </c>
      <c r="M56" s="417" t="str">
        <f t="shared" si="6"/>
        <v/>
      </c>
      <c r="N56" s="24">
        <v>125</v>
      </c>
      <c r="O56" s="424">
        <f t="shared" si="13"/>
        <v>0</v>
      </c>
    </row>
    <row r="57" spans="1:15" s="24" customFormat="1" ht="34.5">
      <c r="A57" s="353">
        <f t="shared" si="19"/>
        <v>19</v>
      </c>
      <c r="B57" s="350" t="str">
        <f>+'Ekamut-caxs'!B57</f>
        <v>Համակարգիչների տեխնիկական սպասարկման գծով</v>
      </c>
      <c r="C57" s="146">
        <v>50</v>
      </c>
      <c r="D57" s="146">
        <v>70</v>
      </c>
      <c r="E57" s="146">
        <v>80</v>
      </c>
      <c r="F57" s="348">
        <f>+'Ekamut-caxs'!D57</f>
        <v>100</v>
      </c>
      <c r="G57" s="187"/>
      <c r="H57" s="36"/>
      <c r="I57" s="29"/>
      <c r="J57" s="29"/>
      <c r="K57" s="417" t="str">
        <f t="shared" si="4"/>
        <v/>
      </c>
      <c r="L57" s="417" t="str">
        <f t="shared" si="5"/>
        <v/>
      </c>
      <c r="M57" s="417" t="str">
        <f t="shared" si="6"/>
        <v/>
      </c>
      <c r="N57" s="24">
        <v>100</v>
      </c>
      <c r="O57" s="424">
        <f t="shared" si="13"/>
        <v>0</v>
      </c>
    </row>
    <row r="58" spans="1:15" s="24" customFormat="1" ht="34.5">
      <c r="A58" s="353">
        <f t="shared" si="19"/>
        <v>20</v>
      </c>
      <c r="B58" s="350" t="str">
        <f>+'Ekamut-caxs'!B58</f>
        <v>Համակարգչային ծրագրի և կայքի սպասարկման գծով</v>
      </c>
      <c r="C58" s="146">
        <v>112</v>
      </c>
      <c r="D58" s="146">
        <v>112</v>
      </c>
      <c r="E58" s="146">
        <v>112</v>
      </c>
      <c r="F58" s="348">
        <f>+'Ekamut-caxs'!D58</f>
        <v>112</v>
      </c>
      <c r="G58" s="187"/>
      <c r="H58" s="36"/>
      <c r="I58" s="29"/>
      <c r="J58" s="29"/>
      <c r="K58" s="417" t="str">
        <f t="shared" si="4"/>
        <v/>
      </c>
      <c r="L58" s="417" t="str">
        <f t="shared" si="5"/>
        <v/>
      </c>
      <c r="M58" s="417" t="str">
        <f t="shared" si="6"/>
        <v/>
      </c>
      <c r="N58" s="24">
        <v>112</v>
      </c>
      <c r="O58" s="424">
        <f t="shared" si="13"/>
        <v>0</v>
      </c>
    </row>
    <row r="59" spans="1:15" s="24" customFormat="1" ht="21" customHeight="1">
      <c r="A59" s="353">
        <f t="shared" si="19"/>
        <v>21</v>
      </c>
      <c r="B59" s="350" t="str">
        <f>+'Ekamut-caxs'!B59</f>
        <v>էլ․ստորագրության գծով</v>
      </c>
      <c r="C59" s="146"/>
      <c r="D59" s="146"/>
      <c r="E59" s="146"/>
      <c r="F59" s="348">
        <f>+'Ekamut-caxs'!D59</f>
        <v>6</v>
      </c>
      <c r="G59" s="187"/>
      <c r="H59" s="36"/>
      <c r="I59" s="29"/>
      <c r="J59" s="29"/>
      <c r="K59" s="417" t="str">
        <f t="shared" si="4"/>
        <v/>
      </c>
      <c r="L59" s="417" t="str">
        <f t="shared" si="5"/>
        <v/>
      </c>
      <c r="M59" s="417" t="str">
        <f t="shared" si="6"/>
        <v/>
      </c>
      <c r="N59" s="24">
        <v>6</v>
      </c>
      <c r="O59" s="424">
        <f t="shared" si="13"/>
        <v>0</v>
      </c>
    </row>
    <row r="60" spans="1:15" s="24" customFormat="1" ht="17.25">
      <c r="A60" s="353">
        <f t="shared" si="19"/>
        <v>22</v>
      </c>
      <c r="B60" s="350" t="str">
        <f>+'Ekamut-caxs'!B60</f>
        <v>Հայտարարության գծով</v>
      </c>
      <c r="C60" s="146">
        <v>0</v>
      </c>
      <c r="D60" s="146">
        <v>50</v>
      </c>
      <c r="E60" s="146">
        <v>50</v>
      </c>
      <c r="F60" s="348">
        <f>+'Ekamut-caxs'!D60</f>
        <v>50</v>
      </c>
      <c r="G60" s="187"/>
      <c r="H60" s="36"/>
      <c r="I60" s="29"/>
      <c r="J60" s="29"/>
      <c r="K60" s="417" t="str">
        <f t="shared" si="4"/>
        <v/>
      </c>
      <c r="L60" s="417" t="str">
        <f t="shared" si="5"/>
        <v/>
      </c>
      <c r="M60" s="417" t="str">
        <f t="shared" si="6"/>
        <v/>
      </c>
      <c r="N60" s="24">
        <v>50</v>
      </c>
      <c r="O60" s="424">
        <f t="shared" si="13"/>
        <v>0</v>
      </c>
    </row>
    <row r="61" spans="1:15" s="24" customFormat="1" ht="17.25" hidden="1">
      <c r="A61" s="353">
        <f t="shared" si="19"/>
        <v>23</v>
      </c>
      <c r="B61" s="350" t="str">
        <f>+'Ekamut-caxs'!B61</f>
        <v>Բաժանորդագրության գծով</v>
      </c>
      <c r="C61" s="146"/>
      <c r="D61" s="146"/>
      <c r="E61" s="146"/>
      <c r="F61" s="348">
        <f>+'Ekamut-caxs'!D61</f>
        <v>0</v>
      </c>
      <c r="G61" s="187"/>
      <c r="H61" s="36"/>
      <c r="I61" s="29"/>
      <c r="J61" s="29"/>
      <c r="K61" s="417" t="str">
        <f t="shared" si="4"/>
        <v/>
      </c>
      <c r="L61" s="417" t="str">
        <f t="shared" si="5"/>
        <v/>
      </c>
      <c r="M61" s="417" t="str">
        <f t="shared" si="6"/>
        <v/>
      </c>
      <c r="N61" s="24">
        <v>0</v>
      </c>
      <c r="O61" s="424">
        <f t="shared" si="13"/>
        <v>0</v>
      </c>
    </row>
    <row r="62" spans="1:15" s="24" customFormat="1" ht="17.25">
      <c r="A62" s="353">
        <v>23</v>
      </c>
      <c r="B62" s="350" t="str">
        <f>+'Ekamut-caxs'!B62</f>
        <v>Վերապատրաստման գծով</v>
      </c>
      <c r="C62" s="146">
        <v>0</v>
      </c>
      <c r="D62" s="146">
        <v>0</v>
      </c>
      <c r="E62" s="146">
        <v>0</v>
      </c>
      <c r="F62" s="348">
        <f>+'Ekamut-caxs'!D62</f>
        <v>96</v>
      </c>
      <c r="G62" s="187"/>
      <c r="H62" s="36"/>
      <c r="I62" s="29"/>
      <c r="J62" s="29"/>
      <c r="K62" s="417" t="str">
        <f t="shared" si="4"/>
        <v/>
      </c>
      <c r="L62" s="417" t="str">
        <f t="shared" si="5"/>
        <v/>
      </c>
      <c r="M62" s="417" t="str">
        <f t="shared" si="6"/>
        <v/>
      </c>
      <c r="N62" s="24">
        <v>96</v>
      </c>
      <c r="O62" s="424">
        <f t="shared" si="13"/>
        <v>0</v>
      </c>
    </row>
    <row r="63" spans="1:15" s="24" customFormat="1" ht="17.25">
      <c r="A63" s="353">
        <f t="shared" si="19"/>
        <v>24</v>
      </c>
      <c r="B63" s="190" t="str">
        <f>+'Ekamut-caxs'!B63</f>
        <v>Միջոցառման կազմակերպման գծով</v>
      </c>
      <c r="C63" s="146">
        <v>20</v>
      </c>
      <c r="D63" s="146">
        <v>50</v>
      </c>
      <c r="E63" s="146">
        <v>75</v>
      </c>
      <c r="F63" s="108">
        <f>+'Ekamut-caxs'!D63</f>
        <v>100</v>
      </c>
      <c r="G63" s="187"/>
      <c r="H63" s="36"/>
      <c r="I63" s="29"/>
      <c r="J63" s="29"/>
      <c r="K63" s="417" t="str">
        <f t="shared" si="4"/>
        <v/>
      </c>
      <c r="L63" s="417" t="str">
        <f t="shared" si="5"/>
        <v/>
      </c>
      <c r="M63" s="417" t="str">
        <f t="shared" si="6"/>
        <v/>
      </c>
      <c r="N63" s="24">
        <v>800</v>
      </c>
      <c r="O63" s="424">
        <f t="shared" si="13"/>
        <v>700</v>
      </c>
    </row>
    <row r="64" spans="1:15" s="24" customFormat="1" ht="17.25">
      <c r="A64" s="353">
        <f t="shared" si="19"/>
        <v>25</v>
      </c>
      <c r="B64" s="190" t="str">
        <f>+'Ekamut-caxs'!B64</f>
        <v>Տպագրության գծով</v>
      </c>
      <c r="C64" s="146">
        <v>0</v>
      </c>
      <c r="D64" s="146">
        <v>100</v>
      </c>
      <c r="E64" s="146">
        <v>100</v>
      </c>
      <c r="F64" s="108">
        <f>+'Ekamut-caxs'!D64</f>
        <v>100</v>
      </c>
      <c r="G64" s="187"/>
      <c r="H64" s="36"/>
      <c r="I64" s="29"/>
      <c r="J64" s="29"/>
      <c r="K64" s="417" t="str">
        <f t="shared" si="4"/>
        <v/>
      </c>
      <c r="L64" s="417" t="str">
        <f t="shared" si="5"/>
        <v/>
      </c>
      <c r="M64" s="417" t="str">
        <f t="shared" si="6"/>
        <v/>
      </c>
      <c r="N64" s="24">
        <v>250</v>
      </c>
      <c r="O64" s="424">
        <f t="shared" si="13"/>
        <v>150</v>
      </c>
    </row>
    <row r="65" spans="1:15" s="24" customFormat="1" ht="34.5">
      <c r="A65" s="353">
        <f t="shared" si="19"/>
        <v>26</v>
      </c>
      <c r="B65" s="190" t="str">
        <f>+'Ekamut-caxs'!B65</f>
        <v>Տեսանկարահանման, լուսանկարահանման ծառայության գծով</v>
      </c>
      <c r="C65" s="146"/>
      <c r="D65" s="146">
        <v>50</v>
      </c>
      <c r="E65" s="146">
        <v>100</v>
      </c>
      <c r="F65" s="108">
        <f>+'Ekamut-caxs'!D65</f>
        <v>100</v>
      </c>
      <c r="G65" s="187"/>
      <c r="H65" s="36"/>
      <c r="I65" s="29"/>
      <c r="J65" s="29"/>
      <c r="K65" s="417"/>
      <c r="L65" s="417" t="str">
        <f t="shared" si="5"/>
        <v/>
      </c>
      <c r="M65" s="417" t="str">
        <f t="shared" si="6"/>
        <v/>
      </c>
      <c r="O65" s="424"/>
    </row>
    <row r="66" spans="1:15" s="24" customFormat="1" ht="17.25">
      <c r="A66" s="353">
        <f t="shared" si="19"/>
        <v>27</v>
      </c>
      <c r="B66" s="350" t="str">
        <f>+'Ekamut-caxs'!B66</f>
        <v>Դուրսգրվող գույքի վերագնահատման գծով</v>
      </c>
      <c r="C66" s="146">
        <v>0</v>
      </c>
      <c r="D66" s="146">
        <v>100</v>
      </c>
      <c r="E66" s="146">
        <v>100</v>
      </c>
      <c r="F66" s="348">
        <f>+'Ekamut-caxs'!D66</f>
        <v>100</v>
      </c>
      <c r="G66" s="187"/>
      <c r="H66" s="269" t="s">
        <v>242</v>
      </c>
      <c r="I66" s="29"/>
      <c r="J66" s="29"/>
      <c r="K66" s="417" t="str">
        <f t="shared" si="4"/>
        <v/>
      </c>
      <c r="L66" s="417" t="str">
        <f t="shared" si="5"/>
        <v/>
      </c>
      <c r="M66" s="417" t="str">
        <f t="shared" si="6"/>
        <v/>
      </c>
      <c r="N66" s="24">
        <v>250</v>
      </c>
      <c r="O66" s="424">
        <f t="shared" si="13"/>
        <v>150</v>
      </c>
    </row>
    <row r="67" spans="1:15" s="24" customFormat="1" ht="17.25">
      <c r="A67" s="353">
        <f t="shared" si="19"/>
        <v>28</v>
      </c>
      <c r="B67" s="350" t="str">
        <f>+'Ekamut-caxs'!B67</f>
        <v>Ազդանշանային համակարգերի սպասարկում</v>
      </c>
      <c r="C67" s="146"/>
      <c r="D67" s="146">
        <f>+E67</f>
        <v>65</v>
      </c>
      <c r="E67" s="146">
        <f>+F67</f>
        <v>65</v>
      </c>
      <c r="F67" s="348">
        <f>+'Ekamut-caxs'!D67</f>
        <v>65</v>
      </c>
      <c r="G67" s="187"/>
      <c r="H67" s="269"/>
      <c r="I67" s="29"/>
      <c r="J67" s="29"/>
      <c r="K67" s="417"/>
      <c r="L67" s="417"/>
      <c r="M67" s="417"/>
      <c r="O67" s="424"/>
    </row>
    <row r="68" spans="1:15" s="24" customFormat="1" ht="17.25">
      <c r="A68" s="353">
        <f t="shared" si="19"/>
        <v>29</v>
      </c>
      <c r="B68" s="350" t="str">
        <f>+'Ekamut-caxs'!B68</f>
        <v>Կրակմարիչների լիցքավորում</v>
      </c>
      <c r="C68" s="146">
        <v>0</v>
      </c>
      <c r="D68" s="146">
        <v>0</v>
      </c>
      <c r="E68" s="146">
        <v>100</v>
      </c>
      <c r="F68" s="348">
        <f>+'Ekamut-caxs'!D68</f>
        <v>100</v>
      </c>
      <c r="G68" s="187"/>
      <c r="H68" s="269"/>
      <c r="I68" s="29"/>
      <c r="J68" s="29"/>
      <c r="K68" s="417" t="str">
        <f t="shared" si="4"/>
        <v/>
      </c>
      <c r="L68" s="417" t="str">
        <f t="shared" si="5"/>
        <v/>
      </c>
      <c r="M68" s="417" t="str">
        <f t="shared" si="6"/>
        <v/>
      </c>
      <c r="N68" s="24">
        <v>100</v>
      </c>
      <c r="O68" s="424">
        <f t="shared" si="13"/>
        <v>0</v>
      </c>
    </row>
    <row r="69" spans="1:15" s="24" customFormat="1" ht="34.5" hidden="1">
      <c r="A69" s="353">
        <f t="shared" si="19"/>
        <v>30</v>
      </c>
      <c r="B69" s="190" t="s">
        <v>35</v>
      </c>
      <c r="C69" s="348">
        <f>SUM(C70:C72)</f>
        <v>0</v>
      </c>
      <c r="D69" s="348">
        <f t="shared" ref="D69:E69" si="20">SUM(D70:D72)</f>
        <v>0</v>
      </c>
      <c r="E69" s="348">
        <f t="shared" si="20"/>
        <v>0</v>
      </c>
      <c r="F69" s="348">
        <f>SUM(F70:F72)</f>
        <v>0</v>
      </c>
      <c r="G69" s="187"/>
      <c r="H69" s="36"/>
      <c r="I69" s="29"/>
      <c r="J69" s="29"/>
      <c r="K69" s="417" t="str">
        <f t="shared" si="4"/>
        <v/>
      </c>
      <c r="L69" s="417" t="str">
        <f t="shared" si="5"/>
        <v/>
      </c>
      <c r="M69" s="417" t="str">
        <f t="shared" si="6"/>
        <v/>
      </c>
      <c r="N69" s="24">
        <v>0</v>
      </c>
      <c r="O69" s="424">
        <f t="shared" si="13"/>
        <v>0</v>
      </c>
    </row>
    <row r="70" spans="1:15" s="319" customFormat="1" ht="17.25" hidden="1" customHeight="1">
      <c r="A70" s="354">
        <f>+A69+0.1</f>
        <v>30.1</v>
      </c>
      <c r="B70" s="313" t="s">
        <v>36</v>
      </c>
      <c r="C70" s="314"/>
      <c r="D70" s="314"/>
      <c r="E70" s="314"/>
      <c r="F70" s="315"/>
      <c r="G70" s="316"/>
      <c r="H70" s="317"/>
      <c r="I70" s="318"/>
      <c r="J70" s="318"/>
      <c r="K70" s="417" t="str">
        <f t="shared" si="4"/>
        <v/>
      </c>
      <c r="L70" s="417" t="str">
        <f t="shared" si="5"/>
        <v/>
      </c>
      <c r="M70" s="417" t="str">
        <f t="shared" si="6"/>
        <v/>
      </c>
      <c r="O70" s="424">
        <f t="shared" si="13"/>
        <v>0</v>
      </c>
    </row>
    <row r="71" spans="1:15" s="319" customFormat="1" ht="17.25" hidden="1" customHeight="1">
      <c r="A71" s="354">
        <f>+A70+0.1</f>
        <v>30.200000000000003</v>
      </c>
      <c r="B71" s="313" t="s">
        <v>48</v>
      </c>
      <c r="C71" s="314"/>
      <c r="D71" s="314"/>
      <c r="E71" s="314"/>
      <c r="F71" s="315"/>
      <c r="G71" s="316"/>
      <c r="H71" s="317"/>
      <c r="I71" s="318"/>
      <c r="J71" s="318"/>
      <c r="K71" s="417" t="str">
        <f t="shared" si="4"/>
        <v/>
      </c>
      <c r="L71" s="417" t="str">
        <f t="shared" si="5"/>
        <v/>
      </c>
      <c r="M71" s="417" t="str">
        <f t="shared" si="6"/>
        <v/>
      </c>
      <c r="O71" s="424">
        <f t="shared" si="13"/>
        <v>0</v>
      </c>
    </row>
    <row r="72" spans="1:15" s="319" customFormat="1" ht="17.25" hidden="1" customHeight="1">
      <c r="A72" s="354">
        <f>+A71+0.1</f>
        <v>30.300000000000004</v>
      </c>
      <c r="B72" s="313" t="s">
        <v>81</v>
      </c>
      <c r="C72" s="314"/>
      <c r="D72" s="314"/>
      <c r="E72" s="314"/>
      <c r="F72" s="352">
        <f>+'Ekamut-caxs'!D71</f>
        <v>0</v>
      </c>
      <c r="G72" s="316"/>
      <c r="H72" s="317"/>
      <c r="I72" s="318"/>
      <c r="J72" s="318"/>
      <c r="K72" s="417" t="str">
        <f t="shared" si="4"/>
        <v/>
      </c>
      <c r="L72" s="417" t="str">
        <f t="shared" si="5"/>
        <v/>
      </c>
      <c r="M72" s="417" t="str">
        <f t="shared" si="6"/>
        <v/>
      </c>
      <c r="N72" s="319">
        <v>0</v>
      </c>
      <c r="O72" s="424">
        <f t="shared" si="13"/>
        <v>0</v>
      </c>
    </row>
    <row r="73" spans="1:15" s="24" customFormat="1" ht="17.25">
      <c r="A73" s="309">
        <f>+A68+1</f>
        <v>30</v>
      </c>
      <c r="B73" s="337" t="s">
        <v>37</v>
      </c>
      <c r="C73" s="356">
        <f>+F73</f>
        <v>199.40000000000009</v>
      </c>
      <c r="D73" s="356">
        <f>+F73</f>
        <v>199.40000000000009</v>
      </c>
      <c r="E73" s="356">
        <f>+F73</f>
        <v>199.40000000000009</v>
      </c>
      <c r="F73" s="348">
        <f>+'Deb. ev kreditor'!D59-'Deb. ev kreditor'!D55</f>
        <v>199.40000000000009</v>
      </c>
      <c r="G73" s="187"/>
      <c r="H73" s="113">
        <f>+F73-'Deb. ev kreditor'!F59</f>
        <v>199.40000000000009</v>
      </c>
      <c r="I73" s="14"/>
      <c r="J73" s="14"/>
      <c r="K73" s="417" t="str">
        <f t="shared" si="4"/>
        <v/>
      </c>
      <c r="L73" s="417" t="str">
        <f t="shared" si="5"/>
        <v/>
      </c>
      <c r="M73" s="417" t="str">
        <f t="shared" si="6"/>
        <v/>
      </c>
      <c r="N73" s="24">
        <v>199.40000000000009</v>
      </c>
      <c r="O73" s="424">
        <f t="shared" si="13"/>
        <v>0</v>
      </c>
    </row>
    <row r="74" spans="1:15" s="24" customFormat="1" ht="17.25">
      <c r="A74" s="309">
        <f>+A73+1</f>
        <v>31</v>
      </c>
      <c r="B74" s="337" t="str">
        <f>+'Ekamut-caxs'!B72</f>
        <v>Ծառերի էտման գծով</v>
      </c>
      <c r="C74" s="356"/>
      <c r="D74" s="356">
        <f>+F74</f>
        <v>650</v>
      </c>
      <c r="E74" s="356">
        <f>+F74</f>
        <v>650</v>
      </c>
      <c r="F74" s="348">
        <f>+'Ekamut-caxs'!D72</f>
        <v>650</v>
      </c>
      <c r="G74" s="187"/>
      <c r="H74" s="113"/>
      <c r="I74" s="14"/>
      <c r="J74" s="14"/>
      <c r="K74" s="417"/>
      <c r="L74" s="417"/>
      <c r="M74" s="417"/>
      <c r="O74" s="424"/>
    </row>
    <row r="75" spans="1:15" s="24" customFormat="1" ht="17.25" hidden="1">
      <c r="A75" s="357">
        <f>+A73+1</f>
        <v>31</v>
      </c>
      <c r="B75" s="190" t="s">
        <v>82</v>
      </c>
      <c r="C75" s="146"/>
      <c r="D75" s="146"/>
      <c r="E75" s="146"/>
      <c r="F75" s="108"/>
      <c r="G75" s="187"/>
      <c r="H75" s="310" t="s">
        <v>195</v>
      </c>
      <c r="I75" s="61"/>
      <c r="J75" s="61"/>
      <c r="K75" s="417" t="str">
        <f t="shared" si="4"/>
        <v/>
      </c>
      <c r="L75" s="417" t="str">
        <f t="shared" si="5"/>
        <v/>
      </c>
      <c r="M75" s="417" t="str">
        <f t="shared" si="6"/>
        <v/>
      </c>
      <c r="O75" s="424">
        <f t="shared" si="13"/>
        <v>0</v>
      </c>
    </row>
    <row r="76" spans="1:15" s="25" customFormat="1" ht="17.25">
      <c r="A76" s="13" t="s">
        <v>55</v>
      </c>
      <c r="B76" s="334" t="s">
        <v>58</v>
      </c>
      <c r="C76" s="347">
        <f>C77+C84</f>
        <v>2730</v>
      </c>
      <c r="D76" s="347">
        <f>D77+D84</f>
        <v>2730</v>
      </c>
      <c r="E76" s="347">
        <f>E77+E84</f>
        <v>2730</v>
      </c>
      <c r="F76" s="347">
        <f>F77+F84</f>
        <v>2730</v>
      </c>
      <c r="G76" s="336"/>
      <c r="H76" s="61"/>
      <c r="I76" s="61"/>
      <c r="J76" s="61"/>
      <c r="K76" s="417" t="str">
        <f t="shared" si="4"/>
        <v/>
      </c>
      <c r="L76" s="417" t="str">
        <f t="shared" si="5"/>
        <v/>
      </c>
      <c r="M76" s="417" t="str">
        <f t="shared" si="6"/>
        <v/>
      </c>
    </row>
    <row r="77" spans="1:15" s="24" customFormat="1" ht="17.25">
      <c r="A77" s="307">
        <v>1</v>
      </c>
      <c r="B77" s="190" t="s">
        <v>86</v>
      </c>
      <c r="C77" s="355">
        <f>SUM(C78:C83)</f>
        <v>2730</v>
      </c>
      <c r="D77" s="355">
        <f>SUM(D78:D83)</f>
        <v>2730</v>
      </c>
      <c r="E77" s="355">
        <f>SUM(E78:E83)</f>
        <v>2730</v>
      </c>
      <c r="F77" s="348">
        <f>SUM(F78:F83)</f>
        <v>2730</v>
      </c>
      <c r="G77" s="187"/>
      <c r="H77" s="36"/>
      <c r="I77" s="29"/>
      <c r="J77" s="29"/>
      <c r="K77" s="417" t="str">
        <f t="shared" si="4"/>
        <v/>
      </c>
      <c r="L77" s="417" t="str">
        <f t="shared" si="5"/>
        <v/>
      </c>
      <c r="M77" s="417" t="str">
        <f t="shared" si="6"/>
        <v/>
      </c>
    </row>
    <row r="78" spans="1:15" s="319" customFormat="1" ht="16.5" customHeight="1">
      <c r="A78" s="354">
        <f t="shared" ref="A78:A83" si="21">+A77+0.1</f>
        <v>1.1000000000000001</v>
      </c>
      <c r="B78" s="313" t="s">
        <v>83</v>
      </c>
      <c r="C78" s="314">
        <f>250+400+250+950+200+280</f>
        <v>2330</v>
      </c>
      <c r="D78" s="314">
        <f t="shared" ref="D78:F78" si="22">250+400+250+950+200+280</f>
        <v>2330</v>
      </c>
      <c r="E78" s="314">
        <f t="shared" si="22"/>
        <v>2330</v>
      </c>
      <c r="F78" s="314">
        <f t="shared" si="22"/>
        <v>2330</v>
      </c>
      <c r="G78" s="316"/>
      <c r="H78" s="317"/>
      <c r="I78" s="318"/>
      <c r="J78" s="318"/>
      <c r="K78" s="417" t="str">
        <f t="shared" si="4"/>
        <v/>
      </c>
      <c r="L78" s="417" t="str">
        <f t="shared" si="5"/>
        <v/>
      </c>
      <c r="M78" s="417" t="str">
        <f t="shared" si="6"/>
        <v/>
      </c>
    </row>
    <row r="79" spans="1:15" s="319" customFormat="1" ht="16.5" customHeight="1">
      <c r="A79" s="312">
        <v>1.2</v>
      </c>
      <c r="B79" s="313" t="s">
        <v>84</v>
      </c>
      <c r="C79" s="314">
        <v>400</v>
      </c>
      <c r="D79" s="314">
        <v>400</v>
      </c>
      <c r="E79" s="314">
        <v>400</v>
      </c>
      <c r="F79" s="314">
        <v>400</v>
      </c>
      <c r="G79" s="316"/>
      <c r="H79" s="317"/>
      <c r="I79" s="318"/>
      <c r="J79" s="318"/>
      <c r="K79" s="417" t="str">
        <f t="shared" si="4"/>
        <v/>
      </c>
      <c r="L79" s="417" t="str">
        <f t="shared" si="5"/>
        <v/>
      </c>
      <c r="M79" s="417" t="str">
        <f t="shared" si="6"/>
        <v/>
      </c>
    </row>
    <row r="80" spans="1:15" s="319" customFormat="1" ht="16.5" hidden="1" customHeight="1">
      <c r="A80" s="354">
        <f t="shared" si="21"/>
        <v>1.3</v>
      </c>
      <c r="B80" s="313" t="s">
        <v>85</v>
      </c>
      <c r="C80" s="314"/>
      <c r="D80" s="314"/>
      <c r="E80" s="314"/>
      <c r="F80" s="315"/>
      <c r="G80" s="316"/>
      <c r="H80" s="317"/>
      <c r="I80" s="318"/>
      <c r="J80" s="318"/>
      <c r="K80" s="417" t="str">
        <f t="shared" si="4"/>
        <v/>
      </c>
      <c r="L80" s="417" t="str">
        <f t="shared" si="5"/>
        <v/>
      </c>
      <c r="M80" s="417" t="str">
        <f t="shared" si="6"/>
        <v/>
      </c>
    </row>
    <row r="81" spans="1:13" s="319" customFormat="1" ht="16.5" hidden="1" customHeight="1">
      <c r="A81" s="312">
        <f t="shared" si="21"/>
        <v>1.4000000000000001</v>
      </c>
      <c r="B81" s="313" t="s">
        <v>62</v>
      </c>
      <c r="C81" s="314"/>
      <c r="D81" s="314"/>
      <c r="E81" s="314"/>
      <c r="F81" s="315"/>
      <c r="G81" s="316"/>
      <c r="H81" s="317"/>
      <c r="I81" s="318"/>
      <c r="J81" s="318"/>
      <c r="K81" s="417" t="str">
        <f t="shared" ref="K81:K91" si="23">IF((D81-C81)&lt;0, ("սխալ"),"")</f>
        <v/>
      </c>
      <c r="L81" s="417" t="str">
        <f t="shared" ref="L81:L91" si="24">IF((E81-D81)&lt;0, ("սխալ"),"")</f>
        <v/>
      </c>
      <c r="M81" s="417" t="str">
        <f t="shared" ref="M81:M91" si="25">IF((F81-E81)&lt;0, ("սխալ"),"")</f>
        <v/>
      </c>
    </row>
    <row r="82" spans="1:13" s="319" customFormat="1" ht="16.5" hidden="1" customHeight="1">
      <c r="A82" s="312">
        <f t="shared" si="21"/>
        <v>1.5000000000000002</v>
      </c>
      <c r="B82" s="313" t="s">
        <v>63</v>
      </c>
      <c r="C82" s="314"/>
      <c r="D82" s="314"/>
      <c r="E82" s="314"/>
      <c r="F82" s="315"/>
      <c r="G82" s="316"/>
      <c r="H82" s="317"/>
      <c r="I82" s="318"/>
      <c r="J82" s="318"/>
      <c r="K82" s="417" t="str">
        <f t="shared" si="23"/>
        <v/>
      </c>
      <c r="L82" s="417" t="str">
        <f t="shared" si="24"/>
        <v/>
      </c>
      <c r="M82" s="417" t="str">
        <f t="shared" si="25"/>
        <v/>
      </c>
    </row>
    <row r="83" spans="1:13" s="24" customFormat="1" ht="17.25" hidden="1">
      <c r="A83" s="353">
        <f t="shared" si="21"/>
        <v>1.6000000000000003</v>
      </c>
      <c r="B83" s="143"/>
      <c r="C83" s="146"/>
      <c r="D83" s="146"/>
      <c r="E83" s="146"/>
      <c r="F83" s="108"/>
      <c r="G83" s="187"/>
      <c r="H83" s="33" t="s">
        <v>247</v>
      </c>
      <c r="I83" s="14"/>
      <c r="J83" s="14"/>
      <c r="K83" s="417" t="str">
        <f t="shared" si="23"/>
        <v/>
      </c>
      <c r="L83" s="417" t="str">
        <f t="shared" si="24"/>
        <v/>
      </c>
      <c r="M83" s="417" t="str">
        <f t="shared" si="25"/>
        <v/>
      </c>
    </row>
    <row r="84" spans="1:13" s="24" customFormat="1" ht="34.5" hidden="1">
      <c r="A84" s="307">
        <v>2</v>
      </c>
      <c r="B84" s="190" t="s">
        <v>87</v>
      </c>
      <c r="C84" s="355">
        <f t="shared" ref="C84:E84" si="26">SUM(C85:C87)</f>
        <v>0</v>
      </c>
      <c r="D84" s="355">
        <f t="shared" si="26"/>
        <v>0</v>
      </c>
      <c r="E84" s="355">
        <f t="shared" si="26"/>
        <v>0</v>
      </c>
      <c r="F84" s="348">
        <f>SUM(F85:F87)</f>
        <v>0</v>
      </c>
      <c r="G84" s="187"/>
      <c r="H84" s="36"/>
      <c r="I84" s="29"/>
      <c r="J84" s="29"/>
      <c r="K84" s="417" t="str">
        <f t="shared" si="23"/>
        <v/>
      </c>
      <c r="L84" s="417" t="str">
        <f t="shared" si="24"/>
        <v/>
      </c>
      <c r="M84" s="417" t="str">
        <f t="shared" si="25"/>
        <v/>
      </c>
    </row>
    <row r="85" spans="1:13" s="319" customFormat="1" ht="18" hidden="1" customHeight="1">
      <c r="A85" s="354">
        <f>+A84+0.1</f>
        <v>2.1</v>
      </c>
      <c r="B85" s="313" t="s">
        <v>295</v>
      </c>
      <c r="C85" s="314">
        <v>0</v>
      </c>
      <c r="D85" s="425"/>
      <c r="E85" s="425"/>
      <c r="F85" s="426"/>
      <c r="G85" s="316"/>
      <c r="H85" s="317">
        <v>0</v>
      </c>
      <c r="I85" s="318"/>
      <c r="J85" s="318"/>
      <c r="K85" s="417" t="str">
        <f t="shared" si="23"/>
        <v/>
      </c>
      <c r="L85" s="417" t="str">
        <f t="shared" si="24"/>
        <v/>
      </c>
      <c r="M85" s="417" t="str">
        <f t="shared" si="25"/>
        <v/>
      </c>
    </row>
    <row r="86" spans="1:13" s="319" customFormat="1" ht="16.5" hidden="1" customHeight="1">
      <c r="A86" s="354">
        <f>+A85+0.1</f>
        <v>2.2000000000000002</v>
      </c>
      <c r="B86" s="313" t="s">
        <v>59</v>
      </c>
      <c r="C86" s="314"/>
      <c r="D86" s="314"/>
      <c r="E86" s="314"/>
      <c r="F86" s="315"/>
      <c r="G86" s="316"/>
      <c r="H86" s="317"/>
      <c r="I86" s="318"/>
      <c r="J86" s="318"/>
      <c r="K86" s="417" t="str">
        <f t="shared" si="23"/>
        <v/>
      </c>
      <c r="L86" s="417" t="str">
        <f t="shared" si="24"/>
        <v/>
      </c>
      <c r="M86" s="417" t="str">
        <f t="shared" si="25"/>
        <v/>
      </c>
    </row>
    <row r="87" spans="1:13" s="319" customFormat="1" ht="16.5" hidden="1" customHeight="1">
      <c r="A87" s="354">
        <f>+A86+0.1</f>
        <v>2.3000000000000003</v>
      </c>
      <c r="B87" s="313" t="s">
        <v>49</v>
      </c>
      <c r="C87" s="314"/>
      <c r="D87" s="314"/>
      <c r="E87" s="314"/>
      <c r="F87" s="315"/>
      <c r="G87" s="316"/>
      <c r="H87" s="317"/>
      <c r="I87" s="318"/>
      <c r="J87" s="318"/>
      <c r="K87" s="417" t="str">
        <f t="shared" si="23"/>
        <v/>
      </c>
      <c r="L87" s="417" t="str">
        <f t="shared" si="24"/>
        <v/>
      </c>
      <c r="M87" s="417" t="str">
        <f t="shared" si="25"/>
        <v/>
      </c>
    </row>
    <row r="88" spans="1:13" s="25" customFormat="1" ht="34.5" hidden="1">
      <c r="A88" s="13" t="s">
        <v>56</v>
      </c>
      <c r="B88" s="334" t="s">
        <v>142</v>
      </c>
      <c r="C88" s="347">
        <f t="shared" ref="C88:E88" si="27">SUM(C89:C90)</f>
        <v>0</v>
      </c>
      <c r="D88" s="347">
        <f t="shared" si="27"/>
        <v>0</v>
      </c>
      <c r="E88" s="347">
        <f t="shared" si="27"/>
        <v>0</v>
      </c>
      <c r="F88" s="347">
        <f>SUM(F89:F90)</f>
        <v>0</v>
      </c>
      <c r="G88" s="336"/>
      <c r="H88" s="37"/>
      <c r="I88" s="30"/>
      <c r="J88" s="30"/>
      <c r="K88" s="417" t="str">
        <f t="shared" si="23"/>
        <v/>
      </c>
      <c r="L88" s="417" t="str">
        <f t="shared" si="24"/>
        <v/>
      </c>
      <c r="M88" s="417" t="str">
        <f t="shared" si="25"/>
        <v/>
      </c>
    </row>
    <row r="89" spans="1:13" s="25" customFormat="1" ht="17.25" hidden="1">
      <c r="A89" s="309">
        <v>1</v>
      </c>
      <c r="B89" s="143" t="s">
        <v>15</v>
      </c>
      <c r="C89" s="146"/>
      <c r="D89" s="146"/>
      <c r="E89" s="146"/>
      <c r="F89" s="108"/>
      <c r="G89" s="187"/>
      <c r="H89" s="311">
        <f>+H11-F91</f>
        <v>-82240.27999999997</v>
      </c>
      <c r="I89" s="30"/>
      <c r="J89" s="30"/>
      <c r="K89" s="417" t="str">
        <f t="shared" si="23"/>
        <v/>
      </c>
      <c r="L89" s="417" t="str">
        <f t="shared" si="24"/>
        <v/>
      </c>
      <c r="M89" s="417" t="str">
        <f t="shared" si="25"/>
        <v/>
      </c>
    </row>
    <row r="90" spans="1:13" s="25" customFormat="1" ht="17.25" hidden="1">
      <c r="A90" s="309">
        <v>2</v>
      </c>
      <c r="B90" s="143"/>
      <c r="C90" s="146"/>
      <c r="D90" s="146"/>
      <c r="E90" s="146"/>
      <c r="F90" s="108"/>
      <c r="G90" s="187"/>
      <c r="H90" s="53"/>
      <c r="I90" s="30"/>
      <c r="J90" s="30"/>
      <c r="K90" s="417" t="str">
        <f t="shared" si="23"/>
        <v/>
      </c>
      <c r="L90" s="417" t="str">
        <f t="shared" si="24"/>
        <v/>
      </c>
      <c r="M90" s="417" t="str">
        <f t="shared" si="25"/>
        <v/>
      </c>
    </row>
    <row r="91" spans="1:13" s="25" customFormat="1" ht="46.9" customHeight="1">
      <c r="A91" s="333" t="s">
        <v>38</v>
      </c>
      <c r="B91" s="334" t="s">
        <v>39</v>
      </c>
      <c r="C91" s="347">
        <f>C12+C13-C30</f>
        <v>29681.360000000037</v>
      </c>
      <c r="D91" s="347">
        <f>D12+D13-D30</f>
        <v>55712.630000000034</v>
      </c>
      <c r="E91" s="347">
        <f>E12+E13-E30</f>
        <v>82848.650000000038</v>
      </c>
      <c r="F91" s="347">
        <f>F12+F13-F30</f>
        <v>91700.680000000022</v>
      </c>
      <c r="G91" s="336"/>
      <c r="H91" s="446" t="s">
        <v>188</v>
      </c>
      <c r="I91" s="446"/>
      <c r="J91" s="112"/>
      <c r="K91" s="417" t="str">
        <f t="shared" si="23"/>
        <v/>
      </c>
      <c r="L91" s="417" t="str">
        <f t="shared" si="24"/>
        <v/>
      </c>
      <c r="M91" s="417" t="str">
        <f t="shared" si="25"/>
        <v/>
      </c>
    </row>
    <row r="92" spans="1:13" s="25" customFormat="1" ht="30" customHeight="1">
      <c r="A92" s="165"/>
      <c r="B92" s="338"/>
      <c r="C92" s="339"/>
      <c r="D92" s="339"/>
      <c r="E92" s="339"/>
      <c r="H92" s="37"/>
      <c r="I92" s="30"/>
      <c r="J92" s="30"/>
      <c r="K92" s="145" t="str">
        <f>IF((H92-F92)&lt;0, (0),"")</f>
        <v/>
      </c>
      <c r="L92" s="145" t="str">
        <f t="shared" ref="L92:M94" si="28">IF((I92-H92)&lt;0, (0),"")</f>
        <v/>
      </c>
      <c r="M92" s="145" t="str">
        <f t="shared" si="28"/>
        <v/>
      </c>
    </row>
    <row r="93" spans="1:13" s="5" customFormat="1" ht="31.5" hidden="1" customHeight="1">
      <c r="B93" s="340" t="s">
        <v>2</v>
      </c>
      <c r="C93" s="341"/>
      <c r="D93" s="341"/>
      <c r="E93" s="185">
        <f>+'Ekamut-caxs'!E76</f>
        <v>0</v>
      </c>
      <c r="F93" s="185"/>
      <c r="G93" s="185"/>
      <c r="H93" s="61"/>
      <c r="I93" s="14"/>
      <c r="J93" s="14"/>
      <c r="K93" s="145" t="str">
        <f>IF((H93-E93)&lt;0, (0),"")</f>
        <v/>
      </c>
      <c r="L93" s="145" t="str">
        <f t="shared" si="28"/>
        <v/>
      </c>
      <c r="M93" s="145" t="str">
        <f t="shared" si="28"/>
        <v/>
      </c>
    </row>
    <row r="94" spans="1:13" s="2" customFormat="1" ht="17.25" hidden="1">
      <c r="A94" s="5"/>
      <c r="B94" s="17" t="s">
        <v>4</v>
      </c>
      <c r="C94" s="14"/>
      <c r="D94" s="14"/>
      <c r="E94" s="182" t="s">
        <v>91</v>
      </c>
      <c r="F94" s="182"/>
      <c r="G94" s="342"/>
      <c r="H94" s="343"/>
      <c r="I94" s="27"/>
      <c r="J94" s="27"/>
      <c r="K94" s="145"/>
      <c r="L94" s="145" t="str">
        <f t="shared" si="28"/>
        <v/>
      </c>
      <c r="M94" s="145" t="str">
        <f t="shared" si="28"/>
        <v/>
      </c>
    </row>
    <row r="95" spans="1:13" s="2" customFormat="1" ht="36.75" hidden="1" customHeight="1">
      <c r="B95" s="344" t="s">
        <v>6</v>
      </c>
      <c r="C95" s="30"/>
      <c r="D95" s="30"/>
      <c r="E95" s="185" t="str">
        <f>+'Ekamut-caxs'!D78</f>
        <v>Ն․Մկրտչյան</v>
      </c>
      <c r="F95" s="185"/>
      <c r="G95" s="185"/>
      <c r="H95" s="25"/>
      <c r="I95" s="27"/>
      <c r="J95" s="27"/>
      <c r="K95" s="145"/>
      <c r="L95" s="145"/>
      <c r="M95" s="145"/>
    </row>
    <row r="96" spans="1:13" s="2" customFormat="1" ht="12" hidden="1" customHeight="1">
      <c r="B96" s="328"/>
      <c r="C96" s="27"/>
      <c r="D96" s="27"/>
      <c r="E96" s="182" t="s">
        <v>91</v>
      </c>
      <c r="F96" s="182"/>
      <c r="G96" s="342"/>
      <c r="H96" s="343"/>
      <c r="I96" s="27"/>
      <c r="J96" s="27"/>
      <c r="K96" s="145"/>
      <c r="L96" s="145"/>
      <c r="M96" s="145"/>
    </row>
    <row r="97" spans="2:13" s="2" customFormat="1" hidden="1">
      <c r="B97" s="328"/>
      <c r="C97" s="27" t="s">
        <v>179</v>
      </c>
      <c r="D97" s="27"/>
      <c r="E97" s="27"/>
      <c r="F97" s="26"/>
      <c r="G97" s="26"/>
      <c r="H97" s="26"/>
      <c r="I97" s="27"/>
      <c r="J97" s="27"/>
      <c r="K97" s="145"/>
      <c r="L97" s="145"/>
      <c r="M97" s="145"/>
    </row>
    <row r="98" spans="2:13" s="205" customFormat="1" ht="112.5" customHeight="1">
      <c r="B98" s="345" t="s">
        <v>209</v>
      </c>
      <c r="C98" s="444"/>
      <c r="D98" s="444"/>
      <c r="E98" s="444"/>
      <c r="G98" s="206" t="s">
        <v>222</v>
      </c>
    </row>
    <row r="99" spans="2:13">
      <c r="K99" s="145"/>
      <c r="L99" s="145"/>
      <c r="M99" s="145"/>
    </row>
    <row r="100" spans="2:13">
      <c r="K100" s="145"/>
      <c r="L100" s="145"/>
      <c r="M100" s="145"/>
    </row>
    <row r="101" spans="2:13">
      <c r="K101" s="145"/>
      <c r="L101" s="145"/>
      <c r="M101" s="145"/>
    </row>
    <row r="102" spans="2:13">
      <c r="K102" s="145"/>
      <c r="L102" s="145"/>
      <c r="M102" s="145"/>
    </row>
    <row r="103" spans="2:13" ht="17.25">
      <c r="K103" s="25"/>
      <c r="L103" s="25"/>
      <c r="M103" s="25"/>
    </row>
    <row r="104" spans="2:13" ht="17.25">
      <c r="K104" s="25"/>
      <c r="L104" s="25"/>
      <c r="M104" s="25"/>
    </row>
    <row r="105" spans="2:13" ht="17.25">
      <c r="K105" s="24"/>
      <c r="L105" s="24"/>
      <c r="M105" s="24"/>
    </row>
    <row r="106" spans="2:13" ht="17.25">
      <c r="K106" s="24"/>
      <c r="L106" s="24"/>
      <c r="M106" s="24"/>
    </row>
    <row r="107" spans="2:13" ht="17.25">
      <c r="K107" s="24"/>
      <c r="L107" s="24"/>
      <c r="M107" s="24"/>
    </row>
    <row r="108" spans="2:13" ht="17.25">
      <c r="K108" s="5"/>
      <c r="L108" s="5"/>
      <c r="M108" s="5"/>
    </row>
    <row r="109" spans="2:13">
      <c r="K109" s="2"/>
      <c r="L109" s="2"/>
      <c r="M109" s="2"/>
    </row>
    <row r="110" spans="2:13">
      <c r="K110" s="2"/>
      <c r="L110" s="2"/>
      <c r="M110" s="2"/>
    </row>
    <row r="111" spans="2:13">
      <c r="K111" s="2"/>
      <c r="L111" s="2"/>
      <c r="M111" s="2"/>
    </row>
    <row r="112" spans="2:13">
      <c r="K112" s="2"/>
      <c r="L112" s="2"/>
      <c r="M112" s="2"/>
    </row>
    <row r="113" spans="11:13">
      <c r="K113" s="2"/>
      <c r="L113" s="2"/>
      <c r="M113" s="2"/>
    </row>
    <row r="114" spans="11:13" ht="17.25">
      <c r="K114" s="5"/>
      <c r="L114" s="5"/>
      <c r="M114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8:E98"/>
    <mergeCell ref="A7:G7"/>
    <mergeCell ref="A8:G8"/>
    <mergeCell ref="H12:I12"/>
    <mergeCell ref="H91:I91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8" fitToHeight="0" orientation="portrait" r:id="rId1"/>
  <headerFooter alignWithMargins="0"/>
  <ignoredErrors>
    <ignoredError sqref="F57:F58 F33:F34 F25 F30:F31 F42:F55 F90:F91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92</xdr:row>
                <xdr:rowOff>0</xdr:rowOff>
              </from>
              <to>
                <xdr:col>4</xdr:col>
                <xdr:colOff>542925</xdr:colOff>
                <xdr:row>97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1"/>
  <sheetViews>
    <sheetView view="pageBreakPreview" topLeftCell="A11" zoomScaleSheetLayoutView="100" workbookViewId="0">
      <selection activeCell="C45" sqref="C45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7" t="s">
        <v>53</v>
      </c>
      <c r="B1" s="447"/>
      <c r="C1" s="447"/>
      <c r="D1" s="447"/>
      <c r="E1" s="447"/>
      <c r="F1" s="447"/>
    </row>
    <row r="2" spans="1:9" s="7" customFormat="1" ht="20.25">
      <c r="A2" s="431" t="str">
        <f>+'Ekamut-caxs'!A7</f>
        <v xml:space="preserve">«Երևանի հ․92 մսուր-մանկապարտեզ» ՀՈԱԿ-ի </v>
      </c>
      <c r="B2" s="431"/>
      <c r="C2" s="431"/>
      <c r="D2" s="431"/>
      <c r="E2" s="431"/>
      <c r="F2" s="431"/>
      <c r="G2" s="4"/>
      <c r="H2" s="4"/>
    </row>
    <row r="3" spans="1:9" ht="41.25" customHeight="1">
      <c r="A3" s="450" t="s">
        <v>275</v>
      </c>
      <c r="B3" s="450"/>
      <c r="C3" s="450"/>
      <c r="D3" s="450"/>
      <c r="E3" s="450"/>
      <c r="F3" s="450"/>
      <c r="G3" s="8"/>
      <c r="H3" s="8"/>
      <c r="I3" s="8"/>
    </row>
    <row r="4" spans="1:9">
      <c r="F4" s="372" t="s">
        <v>0</v>
      </c>
    </row>
    <row r="5" spans="1:9" ht="80.25" customHeight="1">
      <c r="A5" s="373" t="s">
        <v>3</v>
      </c>
      <c r="B5" s="374" t="s">
        <v>31</v>
      </c>
      <c r="C5" s="104" t="s">
        <v>200</v>
      </c>
      <c r="D5" s="104" t="s">
        <v>201</v>
      </c>
      <c r="E5" s="374" t="s">
        <v>50</v>
      </c>
      <c r="F5" s="365" t="s">
        <v>202</v>
      </c>
      <c r="H5" s="164" t="s">
        <v>213</v>
      </c>
    </row>
    <row r="6" spans="1:9" s="7" customFormat="1" ht="17.25">
      <c r="A6" s="151" t="s">
        <v>7</v>
      </c>
      <c r="B6" s="375" t="s">
        <v>136</v>
      </c>
      <c r="C6" s="141">
        <f>SUM(C7:C8,C11,C14:C19,C22:C23)</f>
        <v>152375.40000000002</v>
      </c>
      <c r="D6" s="141">
        <f>SUM(D7:D8,D11,D14:D19,D22:D23)</f>
        <v>248869.66</v>
      </c>
      <c r="E6" s="141">
        <f t="shared" ref="E6:E65" si="0">D6-C6</f>
        <v>96494.25999999998</v>
      </c>
      <c r="F6" s="141"/>
    </row>
    <row r="7" spans="1:9" s="19" customFormat="1" ht="17.25">
      <c r="A7" s="21">
        <v>1</v>
      </c>
      <c r="B7" s="143" t="str">
        <f>+'Ekamut-caxs'!B11</f>
        <v>Սուբսիդիայից</v>
      </c>
      <c r="C7" s="109">
        <v>108873</v>
      </c>
      <c r="D7" s="109">
        <f>+'Ekamut-caxs'!D11</f>
        <v>136797.70000000001</v>
      </c>
      <c r="E7" s="109">
        <f t="shared" si="0"/>
        <v>27924.700000000012</v>
      </c>
      <c r="F7" s="109"/>
    </row>
    <row r="8" spans="1:9" s="19" customFormat="1" ht="17.25">
      <c r="A8" s="21">
        <f>+A7+1</f>
        <v>2</v>
      </c>
      <c r="B8" s="143" t="str">
        <f>+'Ekamut-caxs'!B12</f>
        <v>Այլ նպաստներ բյուջեից, որից՝</v>
      </c>
      <c r="C8" s="109">
        <f>SUM(C9:C10)</f>
        <v>0</v>
      </c>
      <c r="D8" s="109">
        <f>SUM(D9:D10)</f>
        <v>0</v>
      </c>
      <c r="E8" s="109">
        <f t="shared" si="0"/>
        <v>0</v>
      </c>
      <c r="F8" s="109"/>
    </row>
    <row r="9" spans="1:9" s="390" customFormat="1" ht="17.25" hidden="1">
      <c r="A9" s="387">
        <f>+A8+0.1</f>
        <v>2.1</v>
      </c>
      <c r="B9" s="388" t="str">
        <f>+'Ekamut-caxs'!B13</f>
        <v>վերապատրաստման գծով</v>
      </c>
      <c r="C9" s="384"/>
      <c r="D9" s="384">
        <f>+'Ekamut-caxs'!D13</f>
        <v>0</v>
      </c>
      <c r="E9" s="389">
        <f t="shared" si="0"/>
        <v>0</v>
      </c>
      <c r="F9" s="384"/>
    </row>
    <row r="10" spans="1:9" s="390" customFormat="1" ht="17.25" hidden="1">
      <c r="A10" s="387">
        <f>+A9+0.1</f>
        <v>2.2000000000000002</v>
      </c>
      <c r="B10" s="388" t="str">
        <f>+'Ekamut-caxs'!B14</f>
        <v>կամավոր ատեստավորման գծով</v>
      </c>
      <c r="C10" s="384"/>
      <c r="D10" s="384">
        <f>+'Ekamut-caxs'!D14</f>
        <v>0</v>
      </c>
      <c r="E10" s="389">
        <f t="shared" si="0"/>
        <v>0</v>
      </c>
      <c r="F10" s="384"/>
    </row>
    <row r="11" spans="1:9" s="19" customFormat="1" ht="17.25">
      <c r="A11" s="21">
        <f>+A8+1</f>
        <v>3</v>
      </c>
      <c r="B11" s="143" t="str">
        <f>+'Ekamut-caxs'!B15</f>
        <v>Դրամաշնորհներ բյուջեից, որից՝</v>
      </c>
      <c r="C11" s="109">
        <f>SUM(C12:C13)</f>
        <v>37683.199999999997</v>
      </c>
      <c r="D11" s="109">
        <f>SUM(D12:D13)</f>
        <v>93319.56</v>
      </c>
      <c r="E11" s="109">
        <f t="shared" si="0"/>
        <v>55636.36</v>
      </c>
      <c r="F11" s="109"/>
    </row>
    <row r="12" spans="1:9" s="390" customFormat="1" ht="27">
      <c r="A12" s="387">
        <f>+A9+1</f>
        <v>3.1</v>
      </c>
      <c r="B12" s="388" t="str">
        <f>+'Ekamut-caxs'!B16</f>
        <v>կրթության առանձնահատուկ պայմանների կարիք ունեցող երեխաների գծով</v>
      </c>
      <c r="C12" s="384">
        <v>35582.199999999997</v>
      </c>
      <c r="D12" s="384">
        <f>+'Ekamut-caxs'!D16</f>
        <v>92059.4</v>
      </c>
      <c r="E12" s="389">
        <f t="shared" si="0"/>
        <v>56477.2</v>
      </c>
      <c r="F12" s="384"/>
    </row>
    <row r="13" spans="1:9" s="390" customFormat="1" ht="17.25">
      <c r="A13" s="387">
        <f>+A10+1</f>
        <v>3.2</v>
      </c>
      <c r="B13" s="388" t="str">
        <f>+'Ekamut-caxs'!B17</f>
        <v>զինծառայողների երեխաների գծով</v>
      </c>
      <c r="C13" s="384">
        <v>2101</v>
      </c>
      <c r="D13" s="384">
        <f>+'Ekamut-caxs'!D17</f>
        <v>1260.1600000000001</v>
      </c>
      <c r="E13" s="389">
        <f t="shared" si="0"/>
        <v>-840.83999999999992</v>
      </c>
      <c r="F13" s="384"/>
    </row>
    <row r="14" spans="1:9" s="19" customFormat="1" ht="17.25">
      <c r="A14" s="21">
        <f>+A11+1</f>
        <v>4</v>
      </c>
      <c r="B14" s="143" t="str">
        <f>+'Ekamut-caxs'!B19</f>
        <v xml:space="preserve">Վճարովի ծառայություններից </v>
      </c>
      <c r="C14" s="109">
        <v>5819.2</v>
      </c>
      <c r="D14" s="109">
        <f>+'Ekamut-caxs'!D19</f>
        <v>5500</v>
      </c>
      <c r="E14" s="109">
        <f t="shared" si="0"/>
        <v>-319.19999999999982</v>
      </c>
      <c r="F14" s="105"/>
    </row>
    <row r="15" spans="1:9" s="19" customFormat="1" ht="17.25" hidden="1">
      <c r="A15" s="21">
        <f t="shared" ref="A15:A23" si="1">+A14+1</f>
        <v>5</v>
      </c>
      <c r="B15" s="143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 hidden="1">
      <c r="A16" s="21">
        <f t="shared" si="1"/>
        <v>6</v>
      </c>
      <c r="B16" s="143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7</v>
      </c>
      <c r="B17" s="143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8</v>
      </c>
      <c r="B18" s="143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f t="shared" si="1"/>
        <v>9</v>
      </c>
      <c r="B19" s="143" t="str">
        <f>+'Ekamut-caxs'!B24</f>
        <v xml:space="preserve">Պայմանով ստացված ակտիվներից, այդ թվում՝  </v>
      </c>
      <c r="C19" s="110">
        <f>SUM(C20:C21)</f>
        <v>0</v>
      </c>
      <c r="D19" s="110">
        <f>SUM(D20:D21)</f>
        <v>13244</v>
      </c>
      <c r="E19" s="109">
        <f t="shared" si="0"/>
        <v>13244</v>
      </c>
      <c r="F19" s="105"/>
    </row>
    <row r="20" spans="1:7" s="390" customFormat="1" ht="17.25" hidden="1">
      <c r="A20" s="387">
        <f>+A19+0.1</f>
        <v>9.1</v>
      </c>
      <c r="B20" s="388" t="str">
        <f>+'Ekamut-caxs'!B25</f>
        <v xml:space="preserve">ոչ ընթացիկ </v>
      </c>
      <c r="C20" s="384"/>
      <c r="D20" s="384">
        <f>+'Ekamut-caxs'!D25</f>
        <v>6622</v>
      </c>
      <c r="E20" s="389">
        <f t="shared" si="0"/>
        <v>6622</v>
      </c>
      <c r="F20" s="384"/>
    </row>
    <row r="21" spans="1:7" s="390" customFormat="1" ht="17.25">
      <c r="A21" s="387">
        <f>+A20+0.1</f>
        <v>9.1999999999999993</v>
      </c>
      <c r="B21" s="388" t="str">
        <f>+'Ekamut-caxs'!B26</f>
        <v xml:space="preserve">ընթացիկ </v>
      </c>
      <c r="C21" s="384"/>
      <c r="D21" s="384">
        <f>+'Ekamut-caxs'!D26</f>
        <v>6622</v>
      </c>
      <c r="E21" s="389">
        <f t="shared" si="0"/>
        <v>6622</v>
      </c>
      <c r="F21" s="384"/>
    </row>
    <row r="22" spans="1:7" s="19" customFormat="1" ht="17.25" hidden="1">
      <c r="A22" s="21">
        <f t="shared" si="1"/>
        <v>10.199999999999999</v>
      </c>
      <c r="B22" s="143" t="str">
        <f>+'Ekamut-caxs'!B27</f>
        <v>Բանկի տոկոսից</v>
      </c>
      <c r="C22" s="110"/>
      <c r="D22" s="109">
        <f>+'Ekamut-caxs'!D27</f>
        <v>0</v>
      </c>
      <c r="E22" s="109">
        <f t="shared" si="0"/>
        <v>0</v>
      </c>
      <c r="F22" s="105"/>
    </row>
    <row r="23" spans="1:7" s="19" customFormat="1" ht="17.25">
      <c r="A23" s="21">
        <f t="shared" si="1"/>
        <v>11.2</v>
      </c>
      <c r="B23" s="143" t="str">
        <f>+'Ekamut-caxs'!B18</f>
        <v>Սուբսիդիա ջրամատակարարման գծով</v>
      </c>
      <c r="C23" s="110"/>
      <c r="D23" s="109">
        <f>+'Ekamut-caxs'!D18</f>
        <v>8.4</v>
      </c>
      <c r="E23" s="109">
        <f>D23-C23</f>
        <v>8.4</v>
      </c>
      <c r="F23" s="109"/>
      <c r="G23" s="32" t="s">
        <v>282</v>
      </c>
    </row>
    <row r="24" spans="1:7" s="7" customFormat="1" ht="17.25">
      <c r="A24" s="151" t="s">
        <v>11</v>
      </c>
      <c r="B24" s="375" t="s">
        <v>137</v>
      </c>
      <c r="C24" s="376">
        <f>SUM(C25,C28:C34,C38:C61,C63:C64)</f>
        <v>146518.29999999999</v>
      </c>
      <c r="D24" s="376">
        <f>SUM(D25,D28:D34,D38:D61,D63:D64)</f>
        <v>248054.68000000005</v>
      </c>
      <c r="E24" s="141">
        <f t="shared" si="0"/>
        <v>101536.38000000006</v>
      </c>
      <c r="F24" s="141"/>
    </row>
    <row r="25" spans="1:7" s="19" customFormat="1" ht="17.25">
      <c r="A25" s="21">
        <v>1</v>
      </c>
      <c r="B25" s="143" t="str">
        <f>+'Ekamut-caxs'!B32</f>
        <v>Աշխատավարձի գծով, որից՝</v>
      </c>
      <c r="C25" s="110">
        <v>105122.7</v>
      </c>
      <c r="D25" s="110">
        <f>+'Ekamut-caxs'!D32</f>
        <v>118068.2</v>
      </c>
      <c r="E25" s="109">
        <f t="shared" si="0"/>
        <v>12945.5</v>
      </c>
      <c r="F25" s="105"/>
    </row>
    <row r="26" spans="1:7" s="390" customFormat="1" ht="17.25">
      <c r="A26" s="387">
        <v>1.1000000000000001</v>
      </c>
      <c r="B26" s="388" t="str">
        <f>+'Ekamut-caxs'!B33</f>
        <v>վճարովի ծառայության գծով</v>
      </c>
      <c r="C26" s="384">
        <v>2865.5</v>
      </c>
      <c r="D26" s="384">
        <f>+'Ekamut-caxs'!D33</f>
        <v>2400</v>
      </c>
      <c r="E26" s="389">
        <f>D26-C26</f>
        <v>-465.5</v>
      </c>
      <c r="F26" s="384"/>
    </row>
    <row r="27" spans="1:7" s="390" customFormat="1" ht="17.25">
      <c r="A27" s="387">
        <v>1.2</v>
      </c>
      <c r="B27" s="388" t="s">
        <v>257</v>
      </c>
      <c r="C27" s="384">
        <v>6893.2</v>
      </c>
      <c r="D27" s="384">
        <f>+Ashkhatavardz!L7</f>
        <v>574.43333333333328</v>
      </c>
      <c r="E27" s="389">
        <f>D27-C27</f>
        <v>-6318.7666666666664</v>
      </c>
      <c r="F27" s="384"/>
    </row>
    <row r="28" spans="1:7" s="19" customFormat="1" ht="17.25">
      <c r="A28" s="21">
        <f>+A25+1</f>
        <v>2</v>
      </c>
      <c r="B28" s="143" t="str">
        <f>+'Ekamut-caxs'!B35</f>
        <v>Սննդի գծով</v>
      </c>
      <c r="C28" s="110">
        <v>17271.900000000001</v>
      </c>
      <c r="D28" s="110">
        <f>+'Ekamut-caxs'!D35</f>
        <v>19160.079999999998</v>
      </c>
      <c r="E28" s="109">
        <f t="shared" si="0"/>
        <v>1888.1799999999967</v>
      </c>
      <c r="F28" s="202"/>
    </row>
    <row r="29" spans="1:7" s="19" customFormat="1" ht="17.25">
      <c r="A29" s="21">
        <f>+A28+1</f>
        <v>3</v>
      </c>
      <c r="B29" s="143" t="str">
        <f>+'Ekamut-caxs'!B36</f>
        <v>Ջեռուցման գծով</v>
      </c>
      <c r="C29" s="110">
        <v>3449.8</v>
      </c>
      <c r="D29" s="110">
        <f>+'Ekamut-caxs'!D36</f>
        <v>3622.2</v>
      </c>
      <c r="E29" s="109">
        <f t="shared" si="0"/>
        <v>172.39999999999964</v>
      </c>
      <c r="F29" s="105"/>
    </row>
    <row r="30" spans="1:7" s="19" customFormat="1" ht="17.25">
      <c r="A30" s="21">
        <f t="shared" ref="A30:A34" si="2">+A29+1</f>
        <v>4</v>
      </c>
      <c r="B30" s="143" t="str">
        <f>+'Ekamut-caxs'!B37</f>
        <v>Էլեկտրաէներգիայի գծով</v>
      </c>
      <c r="C30" s="110">
        <v>3089.4</v>
      </c>
      <c r="D30" s="110">
        <f>+'Ekamut-caxs'!D37</f>
        <v>3269.2</v>
      </c>
      <c r="E30" s="109">
        <f t="shared" si="0"/>
        <v>179.79999999999973</v>
      </c>
      <c r="F30" s="105"/>
    </row>
    <row r="31" spans="1:7" s="19" customFormat="1" ht="17.25">
      <c r="A31" s="21">
        <f t="shared" si="2"/>
        <v>5</v>
      </c>
      <c r="B31" s="143" t="str">
        <f>+'Ekamut-caxs'!B38</f>
        <v>Ջրմուղ-կոյուղու գծով</v>
      </c>
      <c r="C31" s="110">
        <v>296.10000000000002</v>
      </c>
      <c r="D31" s="110">
        <f>+'Ekamut-caxs'!D38</f>
        <v>311</v>
      </c>
      <c r="E31" s="109">
        <f t="shared" si="0"/>
        <v>14.899999999999977</v>
      </c>
      <c r="F31" s="105"/>
      <c r="G31" s="62"/>
    </row>
    <row r="32" spans="1:7" s="19" customFormat="1" ht="17.25">
      <c r="A32" s="21">
        <f t="shared" si="2"/>
        <v>6</v>
      </c>
      <c r="B32" s="143" t="str">
        <f>+'Ekamut-caxs'!B39</f>
        <v>Աղբահանության գծով</v>
      </c>
      <c r="C32" s="110">
        <v>129.6</v>
      </c>
      <c r="D32" s="110">
        <f>+'Ekamut-caxs'!D39</f>
        <v>110</v>
      </c>
      <c r="E32" s="109">
        <f t="shared" si="0"/>
        <v>-19.599999999999994</v>
      </c>
      <c r="F32" s="105"/>
    </row>
    <row r="33" spans="1:7" s="19" customFormat="1" ht="17.25">
      <c r="A33" s="21">
        <f t="shared" si="2"/>
        <v>7</v>
      </c>
      <c r="B33" s="143" t="str">
        <f>+'Ekamut-caxs'!B40</f>
        <v>Ախտաբանության գծով</v>
      </c>
      <c r="C33" s="110">
        <v>12</v>
      </c>
      <c r="D33" s="110">
        <f>+'Ekamut-caxs'!D40</f>
        <v>12</v>
      </c>
      <c r="E33" s="109">
        <f t="shared" si="0"/>
        <v>0</v>
      </c>
      <c r="F33" s="105"/>
    </row>
    <row r="34" spans="1:7" s="19" customFormat="1" ht="17.25">
      <c r="A34" s="21">
        <f t="shared" si="2"/>
        <v>8</v>
      </c>
      <c r="B34" s="143" t="str">
        <f>+'Ekamut-caxs'!B41</f>
        <v>Կապի գծով, այդ թվում`</v>
      </c>
      <c r="C34" s="110">
        <f>SUM(C35:C37)</f>
        <v>246.4</v>
      </c>
      <c r="D34" s="110">
        <f>SUM(D35:D37)</f>
        <v>319.60000000000002</v>
      </c>
      <c r="E34" s="109">
        <f t="shared" si="0"/>
        <v>73.200000000000017</v>
      </c>
      <c r="F34" s="105"/>
    </row>
    <row r="35" spans="1:7" s="390" customFormat="1" ht="17.25">
      <c r="A35" s="387">
        <v>8.1</v>
      </c>
      <c r="B35" s="388" t="str">
        <f>+'Ekamut-caxs'!B42</f>
        <v>բաժանորդային վճար</v>
      </c>
      <c r="C35" s="384">
        <v>57.6</v>
      </c>
      <c r="D35" s="384">
        <f>+'Ekamut-caxs'!D42</f>
        <v>57.6</v>
      </c>
      <c r="E35" s="389">
        <f t="shared" si="0"/>
        <v>0</v>
      </c>
      <c r="F35" s="384"/>
    </row>
    <row r="36" spans="1:7" s="390" customFormat="1" ht="17.25">
      <c r="A36" s="387">
        <v>8.1999999999999993</v>
      </c>
      <c r="B36" s="388" t="str">
        <f>+'Ekamut-caxs'!B43</f>
        <v>րոպեավճար</v>
      </c>
      <c r="C36" s="384">
        <v>68.8</v>
      </c>
      <c r="D36" s="384">
        <f>+'Ekamut-caxs'!D43</f>
        <v>70</v>
      </c>
      <c r="E36" s="389">
        <f t="shared" si="0"/>
        <v>1.2000000000000028</v>
      </c>
      <c r="F36" s="384"/>
    </row>
    <row r="37" spans="1:7" s="390" customFormat="1" ht="17.25">
      <c r="A37" s="387">
        <v>8.3000000000000007</v>
      </c>
      <c r="B37" s="388" t="str">
        <f>+'Ekamut-caxs'!B44</f>
        <v>ինտերնետ կապ</v>
      </c>
      <c r="C37" s="384">
        <v>120</v>
      </c>
      <c r="D37" s="384">
        <f>+'Ekamut-caxs'!D44</f>
        <v>192</v>
      </c>
      <c r="E37" s="389">
        <f t="shared" si="0"/>
        <v>72</v>
      </c>
      <c r="F37" s="384"/>
    </row>
    <row r="38" spans="1:7" s="19" customFormat="1" ht="17.25">
      <c r="A38" s="21">
        <f>+A34+1</f>
        <v>9</v>
      </c>
      <c r="B38" s="143" t="str">
        <f>+'Ekamut-caxs'!B45</f>
        <v>Բանկային ծառայության գծով</v>
      </c>
      <c r="C38" s="110"/>
      <c r="D38" s="110">
        <f>+'Ekamut-caxs'!D45</f>
        <v>20</v>
      </c>
      <c r="E38" s="109">
        <f t="shared" si="0"/>
        <v>20</v>
      </c>
      <c r="F38" s="105"/>
    </row>
    <row r="39" spans="1:7" s="19" customFormat="1" ht="17.25">
      <c r="A39" s="21">
        <f>+A38+1</f>
        <v>10</v>
      </c>
      <c r="B39" s="143" t="str">
        <f>+'Ekamut-caxs'!B46</f>
        <v>Տնտեսական ապրանքների գծով</v>
      </c>
      <c r="C39" s="110">
        <v>1170</v>
      </c>
      <c r="D39" s="110">
        <f>+'Ekamut-caxs'!D46</f>
        <v>1323</v>
      </c>
      <c r="E39" s="109">
        <f t="shared" si="0"/>
        <v>153</v>
      </c>
      <c r="F39" s="105"/>
      <c r="G39" s="5"/>
    </row>
    <row r="40" spans="1:7" s="19" customFormat="1" ht="17.25">
      <c r="A40" s="21">
        <f t="shared" ref="A40:A61" si="3">+A39+1</f>
        <v>11</v>
      </c>
      <c r="B40" s="143" t="str">
        <f>+'Ekamut-caxs'!B47</f>
        <v>Գրասենյակային ապրանքների գծով</v>
      </c>
      <c r="C40" s="110">
        <v>250</v>
      </c>
      <c r="D40" s="110">
        <f>+'Ekamut-caxs'!D47</f>
        <v>251.1</v>
      </c>
      <c r="E40" s="109">
        <f t="shared" si="0"/>
        <v>1.0999999999999943</v>
      </c>
      <c r="F40" s="105"/>
    </row>
    <row r="41" spans="1:7" s="19" customFormat="1" ht="17.25">
      <c r="A41" s="21">
        <f t="shared" si="3"/>
        <v>12</v>
      </c>
      <c r="B41" s="143" t="str">
        <f>+'Ekamut-caxs'!B48</f>
        <v>Փոքրարժեք կամ արագամաշ առարկաների գծով</v>
      </c>
      <c r="C41" s="110">
        <v>1384.6</v>
      </c>
      <c r="D41" s="110">
        <f>+'Ekamut-caxs'!D48</f>
        <v>1800</v>
      </c>
      <c r="E41" s="109">
        <f t="shared" si="0"/>
        <v>415.40000000000009</v>
      </c>
      <c r="F41" s="105"/>
    </row>
    <row r="42" spans="1:7" s="19" customFormat="1" ht="17.25">
      <c r="A42" s="21">
        <f t="shared" si="3"/>
        <v>13</v>
      </c>
      <c r="B42" s="143" t="str">
        <f>+'Ekamut-caxs'!B49</f>
        <v>Ուսումնական նյութերի գծով</v>
      </c>
      <c r="C42" s="110">
        <v>1991.1</v>
      </c>
      <c r="D42" s="110">
        <f>+'Ekamut-caxs'!D49</f>
        <v>1800</v>
      </c>
      <c r="E42" s="109">
        <f t="shared" si="0"/>
        <v>-191.09999999999991</v>
      </c>
      <c r="F42" s="105"/>
    </row>
    <row r="43" spans="1:7" s="19" customFormat="1" ht="17.25">
      <c r="A43" s="21">
        <f t="shared" si="3"/>
        <v>14</v>
      </c>
      <c r="B43" s="143" t="str">
        <f>+'Ekamut-caxs'!B50</f>
        <v>Դեղորայքի գծով</v>
      </c>
      <c r="C43" s="110">
        <v>14</v>
      </c>
      <c r="D43" s="110">
        <f>+'Ekamut-caxs'!D50</f>
        <v>100</v>
      </c>
      <c r="E43" s="109">
        <f>D43-C43</f>
        <v>86</v>
      </c>
      <c r="F43" s="105"/>
    </row>
    <row r="44" spans="1:7" s="19" customFormat="1" ht="17.25">
      <c r="A44" s="21">
        <f t="shared" si="3"/>
        <v>15</v>
      </c>
      <c r="B44" s="143" t="str">
        <f>+'Ekamut-caxs'!B51</f>
        <v>Բուժ.ծառայության գծով</v>
      </c>
      <c r="C44" s="110">
        <v>100</v>
      </c>
      <c r="D44" s="110">
        <f>+'Ekamut-caxs'!D51</f>
        <v>150</v>
      </c>
      <c r="E44" s="109">
        <f t="shared" si="0"/>
        <v>50</v>
      </c>
      <c r="F44" s="105"/>
    </row>
    <row r="45" spans="1:7" s="19" customFormat="1" ht="17.25">
      <c r="A45" s="21">
        <f t="shared" si="3"/>
        <v>16</v>
      </c>
      <c r="B45" s="143" t="str">
        <f>+'Ekamut-caxs'!B52</f>
        <v>Ընթացիկ վերանորոգման գծով</v>
      </c>
      <c r="C45" s="109">
        <v>1121.4000000000001</v>
      </c>
      <c r="D45" s="110">
        <f>+'Ekamut-caxs'!D52</f>
        <v>1200</v>
      </c>
      <c r="E45" s="109">
        <f t="shared" si="0"/>
        <v>78.599999999999909</v>
      </c>
      <c r="F45" s="105"/>
    </row>
    <row r="46" spans="1:7" s="19" customFormat="1" ht="17.25">
      <c r="A46" s="21">
        <f t="shared" si="3"/>
        <v>17</v>
      </c>
      <c r="B46" s="143" t="str">
        <f>+'Ekamut-caxs'!B53</f>
        <v>Ջեռուցման համակարգի սպասարկման գծով</v>
      </c>
      <c r="C46" s="109">
        <v>182.3</v>
      </c>
      <c r="D46" s="110">
        <f>+'Ekamut-caxs'!D53</f>
        <v>165</v>
      </c>
      <c r="E46" s="109">
        <f>D46-C46</f>
        <v>-17.300000000000011</v>
      </c>
      <c r="F46" s="105"/>
    </row>
    <row r="47" spans="1:7" s="19" customFormat="1" ht="17.25">
      <c r="A47" s="21">
        <f t="shared" si="3"/>
        <v>18</v>
      </c>
      <c r="B47" s="143" t="str">
        <f>+'Ekamut-caxs'!B54</f>
        <v>Կաթսայատան սպասարկման գծով</v>
      </c>
      <c r="C47" s="109"/>
      <c r="D47" s="110">
        <f>+'Ekamut-caxs'!D54</f>
        <v>0</v>
      </c>
      <c r="E47" s="109">
        <f>D47-C47</f>
        <v>0</v>
      </c>
      <c r="F47" s="109"/>
    </row>
    <row r="48" spans="1:7" s="19" customFormat="1" ht="17.25">
      <c r="A48" s="21">
        <f t="shared" si="3"/>
        <v>19</v>
      </c>
      <c r="B48" s="143" t="str">
        <f>+'Ekamut-caxs'!B55</f>
        <v>Սպասարկման և կոմունալ համավճարների գծով</v>
      </c>
      <c r="C48" s="109"/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f t="shared" si="3"/>
        <v>20</v>
      </c>
      <c r="B49" s="143" t="str">
        <f>+'Ekamut-caxs'!B56</f>
        <v>Գնումների համակարգողի ծառայության գծով</v>
      </c>
      <c r="C49" s="110">
        <v>108</v>
      </c>
      <c r="D49" s="110">
        <f>+'Ekamut-caxs'!D56</f>
        <v>125</v>
      </c>
      <c r="E49" s="109">
        <f t="shared" si="0"/>
        <v>17</v>
      </c>
      <c r="F49" s="105"/>
    </row>
    <row r="50" spans="1:7" s="19" customFormat="1" ht="17.25">
      <c r="A50" s="21">
        <f t="shared" si="3"/>
        <v>21</v>
      </c>
      <c r="B50" s="143" t="str">
        <f>+'Ekamut-caxs'!B57</f>
        <v>Համակարգիչների տեխնիկական սպասարկման գծով</v>
      </c>
      <c r="C50" s="110">
        <v>20.3</v>
      </c>
      <c r="D50" s="110">
        <f>+'Ekamut-caxs'!D57</f>
        <v>100</v>
      </c>
      <c r="E50" s="109">
        <f t="shared" si="0"/>
        <v>79.7</v>
      </c>
      <c r="F50" s="105"/>
    </row>
    <row r="51" spans="1:7" s="19" customFormat="1" ht="17.25">
      <c r="A51" s="21">
        <f t="shared" si="3"/>
        <v>22</v>
      </c>
      <c r="B51" s="143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112</v>
      </c>
      <c r="E51" s="109">
        <f t="shared" si="0"/>
        <v>5</v>
      </c>
      <c r="F51" s="105"/>
      <c r="G51" s="5"/>
    </row>
    <row r="52" spans="1:7" s="19" customFormat="1" ht="17.25">
      <c r="A52" s="21">
        <f t="shared" si="3"/>
        <v>23</v>
      </c>
      <c r="B52" s="143" t="str">
        <f>+'Ekamut-caxs'!B59</f>
        <v>էլ․ստորագրության գծով</v>
      </c>
      <c r="C52" s="109">
        <v>6</v>
      </c>
      <c r="D52" s="110">
        <f>+'Ekamut-caxs'!D59</f>
        <v>6</v>
      </c>
      <c r="E52" s="109">
        <f t="shared" ref="E52:E64" si="4">D52-C52</f>
        <v>0</v>
      </c>
      <c r="F52" s="109"/>
    </row>
    <row r="53" spans="1:7" s="19" customFormat="1" ht="17.25">
      <c r="A53" s="21">
        <f t="shared" si="3"/>
        <v>24</v>
      </c>
      <c r="B53" s="143" t="str">
        <f>+'Ekamut-caxs'!B60</f>
        <v>Հայտարարության գծով</v>
      </c>
      <c r="C53" s="109">
        <v>29.9</v>
      </c>
      <c r="D53" s="110">
        <f>+'Ekamut-caxs'!D60</f>
        <v>50</v>
      </c>
      <c r="E53" s="109">
        <f t="shared" si="4"/>
        <v>20.100000000000001</v>
      </c>
      <c r="F53" s="105"/>
    </row>
    <row r="54" spans="1:7" s="19" customFormat="1" ht="17.25">
      <c r="A54" s="21">
        <f t="shared" si="3"/>
        <v>25</v>
      </c>
      <c r="B54" s="143" t="str">
        <f>+'Ekamut-caxs'!B61</f>
        <v>Բաժանորդագրության գծով</v>
      </c>
      <c r="C54" s="109"/>
      <c r="D54" s="110">
        <f>+'Ekamut-caxs'!D61</f>
        <v>0</v>
      </c>
      <c r="E54" s="109">
        <f t="shared" si="4"/>
        <v>0</v>
      </c>
      <c r="F54" s="109"/>
    </row>
    <row r="55" spans="1:7" s="19" customFormat="1" ht="17.25">
      <c r="A55" s="21">
        <f t="shared" si="3"/>
        <v>26</v>
      </c>
      <c r="B55" s="143" t="str">
        <f>+'Ekamut-caxs'!B62</f>
        <v>Վերապատրաստման գծով</v>
      </c>
      <c r="C55" s="109"/>
      <c r="D55" s="110">
        <f>+'Ekamut-caxs'!D62</f>
        <v>96</v>
      </c>
      <c r="E55" s="109">
        <f t="shared" si="4"/>
        <v>96</v>
      </c>
      <c r="F55" s="109"/>
    </row>
    <row r="56" spans="1:7" s="19" customFormat="1" ht="17.25">
      <c r="A56" s="21">
        <f t="shared" si="3"/>
        <v>27</v>
      </c>
      <c r="B56" s="143" t="s">
        <v>258</v>
      </c>
      <c r="C56" s="109"/>
      <c r="D56" s="110">
        <f>+'Ekamut-caxs'!D63</f>
        <v>100</v>
      </c>
      <c r="E56" s="109">
        <f t="shared" si="4"/>
        <v>100</v>
      </c>
      <c r="F56" s="109"/>
    </row>
    <row r="57" spans="1:7" s="19" customFormat="1" ht="17.25">
      <c r="A57" s="21">
        <f t="shared" si="3"/>
        <v>28</v>
      </c>
      <c r="B57" s="143" t="s">
        <v>259</v>
      </c>
      <c r="C57" s="109"/>
      <c r="D57" s="110">
        <f>+'Ekamut-caxs'!D64</f>
        <v>100</v>
      </c>
      <c r="E57" s="109">
        <f t="shared" si="4"/>
        <v>100</v>
      </c>
      <c r="F57" s="109"/>
    </row>
    <row r="58" spans="1:7" s="19" customFormat="1" ht="17.25">
      <c r="A58" s="21">
        <f t="shared" si="3"/>
        <v>29</v>
      </c>
      <c r="B58" s="143" t="str">
        <f>+'Ekamut-caxs'!B66</f>
        <v>Դուրսգրվող գույքի վերագնահատման գծով</v>
      </c>
      <c r="C58" s="109"/>
      <c r="D58" s="110">
        <f>+'Ekamut-caxs'!D66</f>
        <v>100</v>
      </c>
      <c r="E58" s="109">
        <f>D58-C58</f>
        <v>100</v>
      </c>
      <c r="F58" s="367"/>
    </row>
    <row r="59" spans="1:7" s="19" customFormat="1" ht="17.25">
      <c r="A59" s="21">
        <f t="shared" si="3"/>
        <v>30</v>
      </c>
      <c r="B59" s="143" t="str">
        <f>+'Ekamut-caxs'!B68</f>
        <v>Կրակմարիչների լիցքավորում</v>
      </c>
      <c r="C59" s="109"/>
      <c r="D59" s="110">
        <f>+'Ekamut-caxs'!D68</f>
        <v>100</v>
      </c>
      <c r="E59" s="109">
        <f>D59-C59</f>
        <v>100</v>
      </c>
      <c r="F59" s="109"/>
      <c r="G59" s="32" t="s">
        <v>282</v>
      </c>
    </row>
    <row r="60" spans="1:7" s="19" customFormat="1" ht="17.25">
      <c r="A60" s="21">
        <f t="shared" si="3"/>
        <v>31</v>
      </c>
      <c r="B60" s="143" t="s">
        <v>290</v>
      </c>
      <c r="C60" s="109">
        <v>12.7</v>
      </c>
      <c r="D60" s="110"/>
      <c r="E60" s="109"/>
      <c r="F60" s="109"/>
      <c r="G60" s="32"/>
    </row>
    <row r="61" spans="1:7" s="19" customFormat="1" ht="17.25">
      <c r="A61" s="21">
        <f t="shared" si="3"/>
        <v>32</v>
      </c>
      <c r="B61" s="143" t="str">
        <f>+'Ekamut-caxs'!B69</f>
        <v>Հիմնական միջոցների մաշվածության գծով, որից՝</v>
      </c>
      <c r="C61" s="109">
        <f>+C62</f>
        <v>6621.6</v>
      </c>
      <c r="D61" s="110">
        <f>+'Ekamut-caxs'!D69</f>
        <v>6622</v>
      </c>
      <c r="E61" s="109">
        <f t="shared" si="4"/>
        <v>0.3999999999996362</v>
      </c>
      <c r="F61" s="109"/>
    </row>
    <row r="62" spans="1:7" s="390" customFormat="1" ht="17.25">
      <c r="A62" s="420">
        <f>+A61+0.1</f>
        <v>32.1</v>
      </c>
      <c r="B62" s="388" t="str">
        <f>+'Ekamut-caxs'!B70</f>
        <v>պայմանով (անհատույց) ստացված</v>
      </c>
      <c r="C62" s="384">
        <v>6621.6</v>
      </c>
      <c r="D62" s="384">
        <f>+'Ekamut-caxs'!D70</f>
        <v>6622</v>
      </c>
      <c r="E62" s="389">
        <f t="shared" si="4"/>
        <v>0.3999999999996362</v>
      </c>
      <c r="F62" s="384"/>
    </row>
    <row r="63" spans="1:7" s="19" customFormat="1" ht="17.25">
      <c r="A63" s="21">
        <f>+A61+1</f>
        <v>33</v>
      </c>
      <c r="B63" s="143" t="str">
        <f>+'Ekamut-caxs'!B71</f>
        <v xml:space="preserve">Չփոխհատուցվող հարկերի գծով </v>
      </c>
      <c r="C63" s="109">
        <v>10</v>
      </c>
      <c r="D63" s="110">
        <f>+'Ekamut-caxs'!D71</f>
        <v>0</v>
      </c>
      <c r="E63" s="109">
        <f t="shared" si="4"/>
        <v>-10</v>
      </c>
      <c r="F63" s="109"/>
    </row>
    <row r="64" spans="1:7" s="19" customFormat="1" ht="17.25">
      <c r="A64" s="21">
        <f>+A63+1</f>
        <v>34</v>
      </c>
      <c r="B64" s="143" t="str">
        <f>+'Ekamut-caxs'!B73</f>
        <v>Այլ ծախսերի գծով</v>
      </c>
      <c r="C64" s="109">
        <v>3771.5</v>
      </c>
      <c r="D64" s="110">
        <f>+'Ekamut-caxs'!D73</f>
        <v>88862.3</v>
      </c>
      <c r="E64" s="109">
        <f t="shared" si="4"/>
        <v>85090.8</v>
      </c>
      <c r="F64" s="109"/>
    </row>
    <row r="65" spans="1:6" s="12" customFormat="1" ht="17.25">
      <c r="A65" s="377"/>
      <c r="B65" s="378" t="s">
        <v>77</v>
      </c>
      <c r="C65" s="141">
        <f>C6-C24</f>
        <v>5857.1000000000349</v>
      </c>
      <c r="D65" s="141">
        <f>D6-D24</f>
        <v>814.97999999995227</v>
      </c>
      <c r="E65" s="141">
        <f t="shared" si="0"/>
        <v>-5042.1200000000827</v>
      </c>
      <c r="F65" s="141"/>
    </row>
    <row r="66" spans="1:6" s="12" customFormat="1" ht="14.25">
      <c r="A66" s="44"/>
      <c r="B66" s="103"/>
      <c r="C66" s="114"/>
      <c r="D66" s="114"/>
      <c r="E66" s="114"/>
      <c r="F66" s="114"/>
    </row>
    <row r="67" spans="1:6" ht="24.75" customHeight="1">
      <c r="B67" s="379" t="s">
        <v>2</v>
      </c>
      <c r="C67" s="46"/>
      <c r="D67" s="449">
        <f>+'Ekamut-caxs'!E76</f>
        <v>0</v>
      </c>
      <c r="E67" s="449"/>
      <c r="F67" s="45"/>
    </row>
    <row r="68" spans="1:6" ht="9.75" customHeight="1">
      <c r="B68" s="380"/>
      <c r="C68" s="67"/>
      <c r="D68" s="448" t="s">
        <v>5</v>
      </c>
      <c r="E68" s="448"/>
      <c r="F68" s="381"/>
    </row>
    <row r="69" spans="1:6" ht="24.75" customHeight="1">
      <c r="B69" s="379" t="s">
        <v>6</v>
      </c>
      <c r="C69" s="46"/>
      <c r="D69" s="449" t="str">
        <f>+'Ekamut-caxs'!D78</f>
        <v>Ն․Մկրտչյան</v>
      </c>
      <c r="E69" s="449"/>
      <c r="F69" s="45"/>
    </row>
    <row r="70" spans="1:6" ht="11.25" customHeight="1">
      <c r="B70" s="65"/>
      <c r="C70" s="67"/>
      <c r="D70" s="448" t="s">
        <v>5</v>
      </c>
      <c r="E70" s="448"/>
      <c r="F70" s="381"/>
    </row>
    <row r="71" spans="1:6">
      <c r="B71" s="382" t="s">
        <v>1</v>
      </c>
      <c r="C71" s="67"/>
      <c r="D71" s="67"/>
      <c r="E71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9"/>
  <sheetViews>
    <sheetView view="pageBreakPreview" zoomScaleSheetLayoutView="100" workbookViewId="0">
      <selection activeCell="C45" sqref="C45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47" t="s">
        <v>78</v>
      </c>
      <c r="B1" s="447"/>
      <c r="C1" s="447"/>
      <c r="D1" s="447"/>
      <c r="E1" s="447"/>
      <c r="F1" s="447"/>
    </row>
    <row r="2" spans="1:20" s="7" customFormat="1" ht="20.25">
      <c r="A2" s="431" t="str">
        <f>+'Ekamut-caxs'!A7</f>
        <v xml:space="preserve">«Երևանի հ․92 մսուր-մանկապարտեզ» ՀՈԱԿ-ի </v>
      </c>
      <c r="B2" s="431"/>
      <c r="C2" s="431"/>
      <c r="D2" s="431"/>
      <c r="E2" s="431"/>
      <c r="F2" s="431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50" t="s">
        <v>276</v>
      </c>
      <c r="B3" s="450"/>
      <c r="C3" s="450"/>
      <c r="D3" s="450"/>
      <c r="E3" s="450"/>
      <c r="F3" s="450"/>
      <c r="G3" s="52"/>
      <c r="H3" s="40"/>
      <c r="I3" s="40"/>
      <c r="J3" s="40"/>
      <c r="K3" s="40"/>
      <c r="L3" s="40"/>
    </row>
    <row r="4" spans="1:20" s="7" customFormat="1" ht="18" customHeight="1">
      <c r="A4" s="359"/>
      <c r="B4" s="360"/>
      <c r="F4" s="361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66" customFormat="1" ht="75.75" customHeight="1">
      <c r="A5" s="362" t="s">
        <v>3</v>
      </c>
      <c r="B5" s="363" t="s">
        <v>31</v>
      </c>
      <c r="C5" s="104" t="s">
        <v>200</v>
      </c>
      <c r="D5" s="104" t="s">
        <v>201</v>
      </c>
      <c r="E5" s="364" t="s">
        <v>50</v>
      </c>
      <c r="F5" s="365" t="str">
        <f>+'Ekamutneri hamematakan'!F5</f>
        <v>Ծանոթություն նախատեսվող ցուցանիշների վերաբերյալ</v>
      </c>
      <c r="G5" s="6"/>
      <c r="H5" s="164" t="s">
        <v>213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3" t="s">
        <v>7</v>
      </c>
      <c r="B6" s="334" t="s">
        <v>32</v>
      </c>
      <c r="C6" s="106">
        <v>6451.2</v>
      </c>
      <c r="D6" s="347">
        <f>+C83</f>
        <v>9659.8000000000466</v>
      </c>
      <c r="E6" s="106">
        <f t="shared" ref="E6:E69" si="0">D6-C6</f>
        <v>3208.6000000000467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3" t="s">
        <v>11</v>
      </c>
      <c r="B7" s="334" t="s">
        <v>79</v>
      </c>
      <c r="C7" s="106">
        <f>SUM(C8:C9,C12,C16:C23)</f>
        <v>152375.40000000002</v>
      </c>
      <c r="D7" s="106">
        <f>SUM(D8:D9,D12,D16:D23)</f>
        <v>238347.26</v>
      </c>
      <c r="E7" s="106">
        <f>D7-C7</f>
        <v>85971.859999999986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0" t="str">
        <f>+'Dramakan hosqer'!B14</f>
        <v>Սուբսիդիայից</v>
      </c>
      <c r="C8" s="108">
        <v>108873</v>
      </c>
      <c r="D8" s="108">
        <f>+'Dramakan hosqer'!F14</f>
        <v>136797.70000000001</v>
      </c>
      <c r="E8" s="108">
        <f>D8-C8</f>
        <v>27924.700000000012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 hidden="1">
      <c r="A9" s="21">
        <f>+A8+1</f>
        <v>2</v>
      </c>
      <c r="B9" s="190" t="str">
        <f>+'Dramakan hosqer'!B15</f>
        <v>Այլ նպաստներ բյուջեից, որից՝</v>
      </c>
      <c r="C9" s="108">
        <f>SUM(C10:C11)</f>
        <v>0</v>
      </c>
      <c r="D9" s="108">
        <f>SUM(D10:D11)</f>
        <v>0</v>
      </c>
      <c r="E9" s="108">
        <f t="shared" ref="E9:E15" si="1">D9-C9</f>
        <v>0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1" customFormat="1" ht="17.25" hidden="1">
      <c r="A10" s="312">
        <f>+A9+0.1</f>
        <v>2.1</v>
      </c>
      <c r="B10" s="313" t="str">
        <f>+'Dramakan hosqer'!B16</f>
        <v>վերապատրաստման գծով</v>
      </c>
      <c r="C10" s="315"/>
      <c r="D10" s="315">
        <f>+'Dramakan hosqer'!F16</f>
        <v>0</v>
      </c>
      <c r="E10" s="383">
        <f t="shared" si="1"/>
        <v>0</v>
      </c>
      <c r="F10" s="384"/>
      <c r="G10" s="385"/>
      <c r="H10" s="320"/>
      <c r="I10" s="320"/>
      <c r="J10" s="320"/>
      <c r="K10" s="320"/>
      <c r="L10" s="320"/>
      <c r="M10" s="320"/>
      <c r="N10" s="386"/>
      <c r="O10" s="386"/>
      <c r="P10" s="386"/>
      <c r="Q10" s="386"/>
      <c r="R10" s="386"/>
      <c r="S10" s="386"/>
      <c r="T10" s="386"/>
    </row>
    <row r="11" spans="1:20" s="321" customFormat="1" ht="17.25" hidden="1">
      <c r="A11" s="312">
        <f>+A10+0.1</f>
        <v>2.2000000000000002</v>
      </c>
      <c r="B11" s="313" t="str">
        <f>+'Dramakan hosqer'!B17</f>
        <v>կամավոր ատեստավորման գծով</v>
      </c>
      <c r="C11" s="315"/>
      <c r="D11" s="315">
        <f>+'Dramakan hosqer'!F17</f>
        <v>0</v>
      </c>
      <c r="E11" s="383">
        <f t="shared" si="1"/>
        <v>0</v>
      </c>
      <c r="F11" s="384"/>
      <c r="G11" s="385"/>
      <c r="H11" s="320"/>
      <c r="I11" s="320"/>
      <c r="J11" s="320"/>
      <c r="K11" s="320"/>
      <c r="L11" s="320"/>
      <c r="M11" s="320"/>
      <c r="N11" s="386"/>
      <c r="O11" s="386"/>
      <c r="P11" s="386"/>
      <c r="Q11" s="386"/>
      <c r="R11" s="386"/>
      <c r="S11" s="386"/>
      <c r="T11" s="386"/>
    </row>
    <row r="12" spans="1:20" s="19" customFormat="1" ht="17.25">
      <c r="A12" s="21">
        <f>+A9+1</f>
        <v>3</v>
      </c>
      <c r="B12" s="190" t="str">
        <f>+'Dramakan hosqer'!B18</f>
        <v>Դրամաշնորհներ բյուջեից, որից՝</v>
      </c>
      <c r="C12" s="108">
        <f>SUM(C13:C15)</f>
        <v>37683.199999999997</v>
      </c>
      <c r="D12" s="108">
        <f>SUM(D13:D15)</f>
        <v>96049.56</v>
      </c>
      <c r="E12" s="108">
        <f t="shared" si="1"/>
        <v>58366.36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1" customFormat="1" ht="30.75" customHeight="1">
      <c r="A13" s="312">
        <f>+A12+0.1</f>
        <v>3.1</v>
      </c>
      <c r="B13" s="313" t="str">
        <f>+'Dramakan hosqer'!B19</f>
        <v>կրթության առանձնահատուկ պայմանների կարիք ունեցող երեխաների գծով</v>
      </c>
      <c r="C13" s="315">
        <v>35582.199999999997</v>
      </c>
      <c r="D13" s="315">
        <f>+'Dramakan hosqer'!F19</f>
        <v>92059.4</v>
      </c>
      <c r="E13" s="383">
        <f t="shared" si="1"/>
        <v>56477.2</v>
      </c>
      <c r="F13" s="384"/>
      <c r="G13" s="385"/>
      <c r="H13" s="320"/>
      <c r="I13" s="320"/>
      <c r="J13" s="320"/>
      <c r="K13" s="320"/>
      <c r="L13" s="320"/>
      <c r="M13" s="320"/>
      <c r="N13" s="386"/>
      <c r="O13" s="386"/>
      <c r="P13" s="386"/>
      <c r="Q13" s="386"/>
      <c r="R13" s="386"/>
      <c r="S13" s="386"/>
      <c r="T13" s="386"/>
    </row>
    <row r="14" spans="1:20" s="321" customFormat="1" ht="17.25">
      <c r="A14" s="312">
        <f>+A13+0.1</f>
        <v>3.2</v>
      </c>
      <c r="B14" s="313" t="str">
        <f>+'Dramakan hosqer'!B20</f>
        <v>զինծառայողների երեխաների գծով</v>
      </c>
      <c r="C14" s="315">
        <v>2101</v>
      </c>
      <c r="D14" s="315">
        <f>+'Dramakan hosqer'!F20</f>
        <v>1260.1600000000001</v>
      </c>
      <c r="E14" s="383">
        <f t="shared" si="1"/>
        <v>-840.83999999999992</v>
      </c>
      <c r="F14" s="384"/>
      <c r="G14" s="385"/>
      <c r="H14" s="320"/>
      <c r="I14" s="320"/>
      <c r="J14" s="320"/>
      <c r="K14" s="320"/>
      <c r="L14" s="320"/>
      <c r="M14" s="320"/>
      <c r="N14" s="386"/>
      <c r="O14" s="386"/>
      <c r="P14" s="386"/>
      <c r="Q14" s="386"/>
      <c r="R14" s="386"/>
      <c r="S14" s="386"/>
      <c r="T14" s="386"/>
    </row>
    <row r="15" spans="1:20" s="321" customFormat="1" ht="17.25">
      <c r="A15" s="312">
        <f>+A14+0.1</f>
        <v>3.3000000000000003</v>
      </c>
      <c r="B15" s="313" t="str">
        <f>+'Dramakan hosqer'!B21</f>
        <v>հիմնական միջոցների ձեռքբերման գծով</v>
      </c>
      <c r="C15" s="315"/>
      <c r="D15" s="315">
        <f>+'Dramakan hosqer'!F21</f>
        <v>2730</v>
      </c>
      <c r="E15" s="383">
        <f t="shared" si="1"/>
        <v>2730</v>
      </c>
      <c r="F15" s="384"/>
      <c r="G15" s="385"/>
      <c r="H15" s="320"/>
      <c r="I15" s="320"/>
      <c r="J15" s="320"/>
      <c r="K15" s="320"/>
      <c r="L15" s="320"/>
      <c r="M15" s="320"/>
      <c r="N15" s="386"/>
      <c r="O15" s="386"/>
      <c r="P15" s="386"/>
      <c r="Q15" s="386"/>
      <c r="R15" s="386"/>
      <c r="S15" s="386"/>
      <c r="T15" s="386"/>
    </row>
    <row r="16" spans="1:20" s="19" customFormat="1" ht="17.25">
      <c r="A16" s="21">
        <f>+A12+1</f>
        <v>4</v>
      </c>
      <c r="B16" s="190" t="str">
        <f>+'Dramakan hosqer'!B22</f>
        <v xml:space="preserve">Վճարովի ծառայություններից </v>
      </c>
      <c r="C16" s="108">
        <v>5819.2</v>
      </c>
      <c r="D16" s="108">
        <f>+'Dramakan hosqer'!F22</f>
        <v>5500</v>
      </c>
      <c r="E16" s="108">
        <f t="shared" si="0"/>
        <v>-319.19999999999982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0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0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0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0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0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 hidden="1">
      <c r="A22" s="21">
        <f t="shared" si="2"/>
        <v>10</v>
      </c>
      <c r="B22" s="190" t="str">
        <f>+'Dramakan hosqer'!B28</f>
        <v>Բանկի տոկոսից</v>
      </c>
      <c r="C22" s="108"/>
      <c r="D22" s="108">
        <f>+'Dramakan hosqer'!F28</f>
        <v>0</v>
      </c>
      <c r="E22" s="108">
        <f>D22-C22</f>
        <v>0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11</v>
      </c>
      <c r="B23" s="190" t="s">
        <v>260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281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3" t="s">
        <v>34</v>
      </c>
      <c r="B24" s="334" t="s">
        <v>80</v>
      </c>
      <c r="C24" s="106">
        <f>+C25+C68+C80</f>
        <v>149166.79999999999</v>
      </c>
      <c r="D24" s="106">
        <f>+D25+D68+D80</f>
        <v>155491.38000000003</v>
      </c>
      <c r="E24" s="106">
        <f t="shared" si="0"/>
        <v>6324.5800000000454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34" t="s">
        <v>57</v>
      </c>
      <c r="C25" s="106">
        <f>SUM(C26,C29:C35,C39:C62,C66:C67)</f>
        <v>139111.29999999999</v>
      </c>
      <c r="D25" s="106">
        <f>SUM(D26,D29:D35,D39:D62,D66:D67)</f>
        <v>152761.38000000003</v>
      </c>
      <c r="E25" s="106">
        <f t="shared" si="0"/>
        <v>13650.080000000045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3" t="str">
        <f>+'Dramakan hosqer'!B32</f>
        <v>Աշխատավարձի գծով, որից՝</v>
      </c>
      <c r="C26" s="108">
        <v>106497.60000000001</v>
      </c>
      <c r="D26" s="108">
        <f>+'Dramakan hosqer'!F32</f>
        <v>118068.2</v>
      </c>
      <c r="E26" s="108">
        <f t="shared" si="0"/>
        <v>11570.599999999991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1" customFormat="1" ht="17.25">
      <c r="A27" s="312">
        <v>1.1000000000000001</v>
      </c>
      <c r="B27" s="313" t="str">
        <f>+'Dramakan hosqer'!B33</f>
        <v>վճարովի ծառայության գծով</v>
      </c>
      <c r="C27" s="315">
        <v>2865.5</v>
      </c>
      <c r="D27" s="315">
        <f>+'Dramakan hosqer'!F33</f>
        <v>2400</v>
      </c>
      <c r="E27" s="383">
        <f t="shared" si="0"/>
        <v>-465.5</v>
      </c>
      <c r="F27" s="384"/>
      <c r="G27" s="385"/>
      <c r="H27" s="320"/>
      <c r="I27" s="320"/>
      <c r="J27" s="320"/>
      <c r="K27" s="320"/>
      <c r="L27" s="320"/>
      <c r="M27" s="320"/>
      <c r="N27" s="386"/>
      <c r="O27" s="386"/>
      <c r="P27" s="386"/>
      <c r="Q27" s="386"/>
      <c r="R27" s="386"/>
      <c r="S27" s="386"/>
      <c r="T27" s="386"/>
    </row>
    <row r="28" spans="1:20" s="321" customFormat="1" ht="17.25">
      <c r="A28" s="312">
        <v>1.2</v>
      </c>
      <c r="B28" s="313" t="s">
        <v>261</v>
      </c>
      <c r="C28" s="315">
        <v>6893.2</v>
      </c>
      <c r="D28" s="315">
        <f>+'Dramakan hosqer'!F34</f>
        <v>0</v>
      </c>
      <c r="E28" s="383">
        <f t="shared" si="0"/>
        <v>-6893.2</v>
      </c>
      <c r="F28" s="384"/>
      <c r="G28" s="385"/>
      <c r="H28" s="320"/>
      <c r="I28" s="320"/>
      <c r="J28" s="320"/>
      <c r="K28" s="320"/>
      <c r="L28" s="320"/>
      <c r="M28" s="320"/>
      <c r="N28" s="386"/>
      <c r="O28" s="386"/>
      <c r="P28" s="386"/>
      <c r="Q28" s="386"/>
      <c r="R28" s="386"/>
      <c r="S28" s="386"/>
      <c r="T28" s="386"/>
    </row>
    <row r="29" spans="1:20" s="19" customFormat="1" ht="17.25">
      <c r="A29" s="21">
        <f>+A26+1</f>
        <v>2</v>
      </c>
      <c r="B29" s="143" t="str">
        <f>+'Dramakan hosqer'!B35</f>
        <v>Սննդի գծով</v>
      </c>
      <c r="C29" s="108">
        <v>17399.400000000001</v>
      </c>
      <c r="D29" s="108">
        <f>+'Dramakan hosqer'!F35</f>
        <v>19160.079999999998</v>
      </c>
      <c r="E29" s="108">
        <f t="shared" si="0"/>
        <v>1760.6799999999967</v>
      </c>
      <c r="F29" s="202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3" t="str">
        <f>+'Dramakan hosqer'!B36</f>
        <v>Ջեռուցման գծով</v>
      </c>
      <c r="C30" s="108">
        <v>4000</v>
      </c>
      <c r="D30" s="108">
        <f>+'Dramakan hosqer'!F36</f>
        <v>3622.2</v>
      </c>
      <c r="E30" s="108">
        <f t="shared" si="0"/>
        <v>-377.80000000000018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3" t="str">
        <f>+'Dramakan hosqer'!B37</f>
        <v>Էլեկտրաէներգիայի գծով</v>
      </c>
      <c r="C31" s="108">
        <v>3333</v>
      </c>
      <c r="D31" s="108">
        <f>+'Dramakan hosqer'!F37</f>
        <v>3269.2</v>
      </c>
      <c r="E31" s="108">
        <f t="shared" si="0"/>
        <v>-63.800000000000182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3" t="str">
        <f>+'Dramakan hosqer'!B38</f>
        <v>Ջրմուղ-կոյուղու գծով</v>
      </c>
      <c r="C32" s="108">
        <v>302.89999999999998</v>
      </c>
      <c r="D32" s="108">
        <f>+'Dramakan hosqer'!F38</f>
        <v>302.60000000000002</v>
      </c>
      <c r="E32" s="108">
        <f t="shared" si="0"/>
        <v>-0.29999999999995453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3" t="str">
        <f>+'Dramakan hosqer'!B39</f>
        <v>Աղբահանության գծով</v>
      </c>
      <c r="C33" s="108">
        <v>115.2</v>
      </c>
      <c r="D33" s="108">
        <f>+'Dramakan hosqer'!F39</f>
        <v>110</v>
      </c>
      <c r="E33" s="108">
        <f t="shared" si="0"/>
        <v>-5.2000000000000028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3" t="str">
        <f>+'Dramakan hosqer'!B40</f>
        <v>Ախտաբանության գծով</v>
      </c>
      <c r="C34" s="108">
        <v>12</v>
      </c>
      <c r="D34" s="108">
        <f>+'Dramakan hosqer'!F40</f>
        <v>12</v>
      </c>
      <c r="E34" s="108">
        <f t="shared" si="0"/>
        <v>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3" t="str">
        <f>+'Dramakan hosqer'!B41</f>
        <v>Կապի գծով, այդ թվում`</v>
      </c>
      <c r="C35" s="108">
        <f>SUM(C36:C38)</f>
        <v>270.20000000000005</v>
      </c>
      <c r="D35" s="108">
        <f>SUM(D36:D38)</f>
        <v>319.60000000000002</v>
      </c>
      <c r="E35" s="108">
        <f t="shared" si="0"/>
        <v>49.399999999999977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1" customFormat="1" ht="17.25">
      <c r="A36" s="312">
        <v>8.1</v>
      </c>
      <c r="B36" s="313" t="str">
        <f>+'Dramakan hosqer'!B42</f>
        <v>բաժանորդային վճար</v>
      </c>
      <c r="C36" s="315">
        <v>57.6</v>
      </c>
      <c r="D36" s="315">
        <f>+'Dramakan hosqer'!F42</f>
        <v>57.6</v>
      </c>
      <c r="E36" s="383">
        <f t="shared" si="0"/>
        <v>0</v>
      </c>
      <c r="F36" s="384"/>
      <c r="G36" s="385"/>
      <c r="H36" s="320"/>
      <c r="I36" s="320"/>
      <c r="J36" s="320"/>
      <c r="K36" s="320"/>
      <c r="L36" s="320"/>
      <c r="M36" s="320"/>
      <c r="N36" s="386"/>
      <c r="O36" s="386"/>
      <c r="P36" s="386"/>
      <c r="Q36" s="386"/>
      <c r="R36" s="386"/>
      <c r="S36" s="386"/>
      <c r="T36" s="386"/>
    </row>
    <row r="37" spans="1:20" s="321" customFormat="1" ht="17.25">
      <c r="A37" s="312">
        <v>8.1999999999999993</v>
      </c>
      <c r="B37" s="313" t="str">
        <f>+'Dramakan hosqer'!B43</f>
        <v>րոպեավճար</v>
      </c>
      <c r="C37" s="315">
        <v>84.3</v>
      </c>
      <c r="D37" s="315">
        <f>+'Dramakan hosqer'!F43</f>
        <v>70</v>
      </c>
      <c r="E37" s="383">
        <f t="shared" si="0"/>
        <v>-14.299999999999997</v>
      </c>
      <c r="F37" s="384"/>
      <c r="G37" s="385"/>
      <c r="H37" s="320"/>
      <c r="I37" s="320"/>
      <c r="J37" s="320"/>
      <c r="K37" s="320"/>
      <c r="L37" s="320"/>
      <c r="M37" s="320"/>
      <c r="N37" s="386"/>
      <c r="O37" s="386"/>
      <c r="P37" s="386"/>
      <c r="Q37" s="386"/>
      <c r="R37" s="386"/>
      <c r="S37" s="386"/>
      <c r="T37" s="386"/>
    </row>
    <row r="38" spans="1:20" s="321" customFormat="1" ht="17.25">
      <c r="A38" s="312">
        <v>8.3000000000000007</v>
      </c>
      <c r="B38" s="313" t="str">
        <f>+'Dramakan hosqer'!B44</f>
        <v>ինտերնետ կապ</v>
      </c>
      <c r="C38" s="315">
        <v>128.30000000000001</v>
      </c>
      <c r="D38" s="315">
        <f>+'Dramakan hosqer'!F44</f>
        <v>192</v>
      </c>
      <c r="E38" s="383">
        <f t="shared" si="0"/>
        <v>63.699999999999989</v>
      </c>
      <c r="F38" s="384"/>
      <c r="G38" s="385"/>
      <c r="H38" s="320"/>
      <c r="I38" s="320"/>
      <c r="J38" s="320"/>
      <c r="K38" s="320"/>
      <c r="L38" s="320"/>
      <c r="M38" s="320"/>
      <c r="N38" s="386"/>
      <c r="O38" s="386"/>
      <c r="P38" s="386"/>
      <c r="Q38" s="386"/>
      <c r="R38" s="386"/>
      <c r="S38" s="386"/>
      <c r="T38" s="386"/>
    </row>
    <row r="39" spans="1:20" s="19" customFormat="1" ht="17.25">
      <c r="A39" s="21">
        <f>+A35+1</f>
        <v>9</v>
      </c>
      <c r="B39" s="143" t="str">
        <f>+'Dramakan hosqer'!B45</f>
        <v>Բանկային ծառայության գծով</v>
      </c>
      <c r="C39" s="108"/>
      <c r="D39" s="108">
        <f>+'Dramakan hosqer'!F45</f>
        <v>20</v>
      </c>
      <c r="E39" s="108">
        <f t="shared" si="0"/>
        <v>20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3" t="str">
        <f>+'Dramakan hosqer'!B46</f>
        <v>Տնտեսական ապրանքների գծով</v>
      </c>
      <c r="C40" s="108">
        <v>1170</v>
      </c>
      <c r="D40" s="108">
        <f>+'Dramakan hosqer'!F46</f>
        <v>1323</v>
      </c>
      <c r="E40" s="108">
        <f t="shared" si="0"/>
        <v>153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0" si="4">+A40+1</f>
        <v>10</v>
      </c>
      <c r="B41" s="143" t="str">
        <f>+'Dramakan hosqer'!B47</f>
        <v>Գրասենյակային ապրանքների գծով</v>
      </c>
      <c r="C41" s="108">
        <v>300</v>
      </c>
      <c r="D41" s="108">
        <f>+'Dramakan hosqer'!F47</f>
        <v>251.1</v>
      </c>
      <c r="E41" s="108">
        <f t="shared" si="0"/>
        <v>-48.900000000000006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3" t="str">
        <f>+'Dramakan hosqer'!B48</f>
        <v>Փոքրարժեք կամ արագամաշ առարկաների գծով</v>
      </c>
      <c r="C42" s="108">
        <v>1998.8</v>
      </c>
      <c r="D42" s="108">
        <f>+'Dramakan hosqer'!F48</f>
        <v>1800</v>
      </c>
      <c r="E42" s="108">
        <f t="shared" si="0"/>
        <v>-198.79999999999995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3" t="str">
        <f>+'Dramakan hosqer'!B49</f>
        <v>Ուսումնական նյութերի գծով</v>
      </c>
      <c r="C43" s="108">
        <v>1335.8</v>
      </c>
      <c r="D43" s="108">
        <f>+'Dramakan hosqer'!F49</f>
        <v>1800</v>
      </c>
      <c r="E43" s="108">
        <f t="shared" si="0"/>
        <v>464.20000000000005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3" t="str">
        <f>+'Dramakan hosqer'!B50</f>
        <v>Դեղորայքի գծով</v>
      </c>
      <c r="C44" s="108">
        <v>14</v>
      </c>
      <c r="D44" s="108">
        <f>+'Dramakan hosqer'!F50</f>
        <v>100</v>
      </c>
      <c r="E44" s="108">
        <f t="shared" si="0"/>
        <v>86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3" t="str">
        <f>+'Dramakan hosqer'!B51</f>
        <v>Բուժ.ծառայության գծով</v>
      </c>
      <c r="C45" s="108">
        <v>100</v>
      </c>
      <c r="D45" s="108">
        <f>+'Dramakan hosqer'!F51</f>
        <v>150</v>
      </c>
      <c r="E45" s="108">
        <f t="shared" si="0"/>
        <v>50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3" t="str">
        <f>+'Dramakan hosqer'!B52</f>
        <v>Ընթացիկ վերանորոգման գծով</v>
      </c>
      <c r="C46" s="108">
        <v>1777.9</v>
      </c>
      <c r="D46" s="108">
        <f>+'Dramakan hosqer'!F52</f>
        <v>1200</v>
      </c>
      <c r="E46" s="108">
        <f t="shared" si="0"/>
        <v>-577.90000000000009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3" t="str">
        <f>+'Dramakan hosqer'!B53</f>
        <v>Ջեռուցման համակարգի սպասարկման գծով</v>
      </c>
      <c r="C47" s="108">
        <v>170.5</v>
      </c>
      <c r="D47" s="108">
        <f>+'Dramakan hosqer'!F53</f>
        <v>165</v>
      </c>
      <c r="E47" s="108">
        <f t="shared" si="0"/>
        <v>-5.5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17</v>
      </c>
      <c r="B48" s="143" t="str">
        <f>+'Dramakan hosqer'!B54</f>
        <v>Կաթսայատան սպասարկման գծով</v>
      </c>
      <c r="C48" s="108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18</v>
      </c>
      <c r="B49" s="143" t="str">
        <f>+'Dramakan hosqer'!B55</f>
        <v>Սպասարկման և կոմունալ համավճարների գծով</v>
      </c>
      <c r="C49" s="108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3" t="str">
        <f>+'Dramakan hosqer'!B56</f>
        <v>Գնումների համակարգողի ծառայության գծով</v>
      </c>
      <c r="C50" s="108">
        <v>90</v>
      </c>
      <c r="D50" s="108">
        <f>+'Dramakan hosqer'!F56</f>
        <v>125</v>
      </c>
      <c r="E50" s="108">
        <f t="shared" si="0"/>
        <v>35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3" t="str">
        <f>+'Dramakan hosqer'!B57</f>
        <v>Համակարգիչների տեխնիկական սպասարկման գծով</v>
      </c>
      <c r="C51" s="108">
        <v>20.6</v>
      </c>
      <c r="D51" s="108">
        <f>+'Dramakan hosqer'!F57</f>
        <v>100</v>
      </c>
      <c r="E51" s="108">
        <f t="shared" si="0"/>
        <v>79.400000000000006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3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112</v>
      </c>
      <c r="E52" s="108">
        <f t="shared" si="0"/>
        <v>5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3" t="str">
        <f>+'Dramakan hosqer'!B59</f>
        <v>էլ․ստորագրության գծով</v>
      </c>
      <c r="C53" s="108">
        <v>6</v>
      </c>
      <c r="D53" s="108">
        <f>+'Dramakan hosqer'!F59</f>
        <v>6</v>
      </c>
      <c r="E53" s="108">
        <f t="shared" si="0"/>
        <v>0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21</v>
      </c>
      <c r="B54" s="143" t="str">
        <f>+'Dramakan hosqer'!B60</f>
        <v>Հայտարարության գծով</v>
      </c>
      <c r="C54" s="108">
        <v>29.9</v>
      </c>
      <c r="D54" s="108">
        <f>+'Dramakan hosqer'!F60</f>
        <v>50</v>
      </c>
      <c r="E54" s="108">
        <f t="shared" si="0"/>
        <v>20.100000000000001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22</v>
      </c>
      <c r="B55" s="143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3" t="str">
        <f>+'Dramakan hosqer'!B62</f>
        <v>Վերապատրաստման գծով</v>
      </c>
      <c r="C56" s="108">
        <v>44.5</v>
      </c>
      <c r="D56" s="108">
        <f>+'Dramakan hosqer'!F62</f>
        <v>96</v>
      </c>
      <c r="E56" s="108">
        <f t="shared" si="0"/>
        <v>51.5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4"/>
        <v>23</v>
      </c>
      <c r="B57" s="143" t="s">
        <v>262</v>
      </c>
      <c r="C57" s="108"/>
      <c r="D57" s="108">
        <f>+'Dramakan hosqer'!F63</f>
        <v>100</v>
      </c>
      <c r="E57" s="108">
        <f t="shared" si="0"/>
        <v>100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>
      <c r="A58" s="21">
        <f t="shared" si="4"/>
        <v>24</v>
      </c>
      <c r="B58" s="143" t="s">
        <v>258</v>
      </c>
      <c r="C58" s="108"/>
      <c r="D58" s="108">
        <f>+'Dramakan hosqer'!F64</f>
        <v>100</v>
      </c>
      <c r="E58" s="108">
        <f t="shared" si="0"/>
        <v>100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23</v>
      </c>
      <c r="B59" s="143" t="str">
        <f>+'Dramakan hosqer'!B66</f>
        <v>Դուրսգրվող գույքի վերագնահատման գծով</v>
      </c>
      <c r="C59" s="108"/>
      <c r="D59" s="108">
        <f>+'Dramakan hosqer'!F66</f>
        <v>100</v>
      </c>
      <c r="E59" s="108">
        <f>D59-C59</f>
        <v>100</v>
      </c>
      <c r="F59" s="367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f t="shared" si="4"/>
        <v>24</v>
      </c>
      <c r="B60" s="143" t="str">
        <f>+'Dramakan hosqer'!B68</f>
        <v>Կրակմարիչների լիցքավորում</v>
      </c>
      <c r="C60" s="108"/>
      <c r="D60" s="108">
        <f>+'Dramakan hosqer'!F68</f>
        <v>100</v>
      </c>
      <c r="E60" s="108">
        <f>D60-C60</f>
        <v>100</v>
      </c>
      <c r="F60" s="108"/>
      <c r="G60" s="32" t="s">
        <v>281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>
      <c r="A61" s="21"/>
      <c r="B61" s="143" t="s">
        <v>290</v>
      </c>
      <c r="C61" s="108">
        <v>16</v>
      </c>
      <c r="D61" s="108"/>
      <c r="E61" s="108"/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19" customFormat="1" ht="17.25" hidden="1">
      <c r="A62" s="21">
        <f>+A60+1</f>
        <v>25</v>
      </c>
      <c r="B62" s="143" t="str">
        <f>+'Dramakan hosqer'!B69</f>
        <v>Հարկային պարտավորությունների գծով, այդ թվում՝</v>
      </c>
      <c r="C62" s="108">
        <f>SUM(C63:C65)</f>
        <v>0</v>
      </c>
      <c r="D62" s="108">
        <f>SUM(D63:D65)</f>
        <v>0</v>
      </c>
      <c r="E62" s="108">
        <f>D62-C62</f>
        <v>0</v>
      </c>
      <c r="F62" s="108"/>
      <c r="G62" s="32"/>
      <c r="H62" s="42"/>
      <c r="I62" s="42"/>
      <c r="J62" s="42"/>
      <c r="K62" s="42"/>
      <c r="L62" s="42"/>
      <c r="M62" s="42"/>
      <c r="N62" s="49"/>
      <c r="O62" s="49"/>
      <c r="P62" s="49"/>
      <c r="Q62" s="49"/>
      <c r="R62" s="49"/>
      <c r="S62" s="49"/>
      <c r="T62" s="49"/>
    </row>
    <row r="63" spans="1:20" s="321" customFormat="1" ht="17.25" hidden="1">
      <c r="A63" s="312">
        <v>31.1</v>
      </c>
      <c r="B63" s="313" t="str">
        <f>+'Dramakan hosqer'!B70</f>
        <v>շահութահարկի գծով</v>
      </c>
      <c r="C63" s="315"/>
      <c r="D63" s="315">
        <f>+'Dramakan hosqer'!F70</f>
        <v>0</v>
      </c>
      <c r="E63" s="383">
        <f>D63-C63</f>
        <v>0</v>
      </c>
      <c r="F63" s="384"/>
      <c r="G63" s="385"/>
      <c r="H63" s="320"/>
      <c r="I63" s="320"/>
      <c r="J63" s="320"/>
      <c r="K63" s="320"/>
      <c r="L63" s="320"/>
      <c r="M63" s="320"/>
      <c r="N63" s="386"/>
      <c r="O63" s="386"/>
      <c r="P63" s="386"/>
      <c r="Q63" s="386"/>
      <c r="R63" s="386"/>
      <c r="S63" s="386"/>
      <c r="T63" s="386"/>
    </row>
    <row r="64" spans="1:20" s="321" customFormat="1" ht="17.25" hidden="1">
      <c r="A64" s="312">
        <v>31.2</v>
      </c>
      <c r="B64" s="313" t="str">
        <f>+'Dramakan hosqer'!B71</f>
        <v>ԱԱՀ-ի գծով</v>
      </c>
      <c r="C64" s="315"/>
      <c r="D64" s="315">
        <f>+'Dramakan hosqer'!F71</f>
        <v>0</v>
      </c>
      <c r="E64" s="383">
        <f t="shared" si="0"/>
        <v>0</v>
      </c>
      <c r="F64" s="384"/>
      <c r="G64" s="385"/>
      <c r="H64" s="320"/>
      <c r="I64" s="320"/>
      <c r="J64" s="320"/>
      <c r="K64" s="320"/>
      <c r="L64" s="320"/>
      <c r="M64" s="320"/>
      <c r="N64" s="386"/>
      <c r="O64" s="386"/>
      <c r="P64" s="386"/>
      <c r="Q64" s="386"/>
      <c r="R64" s="386"/>
      <c r="S64" s="386"/>
      <c r="T64" s="386"/>
    </row>
    <row r="65" spans="1:20" s="321" customFormat="1" ht="17.25" hidden="1">
      <c r="A65" s="312">
        <v>25.1</v>
      </c>
      <c r="B65" s="313" t="str">
        <f>+'Dramakan hosqer'!B72</f>
        <v xml:space="preserve">չփոխհատուցվող հարկերի գծով </v>
      </c>
      <c r="C65" s="315"/>
      <c r="D65" s="315">
        <f>+'Dramakan hosqer'!F72</f>
        <v>0</v>
      </c>
      <c r="E65" s="383">
        <f t="shared" si="0"/>
        <v>0</v>
      </c>
      <c r="F65" s="384"/>
      <c r="G65" s="385"/>
      <c r="H65" s="320"/>
      <c r="I65" s="320"/>
      <c r="J65" s="320"/>
      <c r="K65" s="320"/>
      <c r="L65" s="320"/>
      <c r="M65" s="320"/>
      <c r="N65" s="386"/>
      <c r="O65" s="386"/>
      <c r="P65" s="386"/>
      <c r="Q65" s="386"/>
      <c r="R65" s="386"/>
      <c r="S65" s="386"/>
      <c r="T65" s="386"/>
    </row>
    <row r="66" spans="1:20" s="19" customFormat="1" ht="17.25">
      <c r="A66" s="23">
        <f>+A62+1</f>
        <v>26</v>
      </c>
      <c r="B66" s="143" t="str">
        <f>+'Dramakan hosqer'!B73</f>
        <v>Կրեդիտորական պարտքի մարման գծով</v>
      </c>
      <c r="C66" s="108"/>
      <c r="D66" s="108">
        <f>+'Dramakan hosqer'!F73</f>
        <v>199.40000000000009</v>
      </c>
      <c r="E66" s="108">
        <f t="shared" si="0"/>
        <v>199.40000000000009</v>
      </c>
      <c r="F66" s="108"/>
      <c r="G66" s="32"/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 hidden="1">
      <c r="A67" s="23">
        <f>+A66+1</f>
        <v>27</v>
      </c>
      <c r="B67" s="143" t="str">
        <f>+'Dramakan hosqer'!B75</f>
        <v>Այլ արտահոսքերի գծով</v>
      </c>
      <c r="C67" s="108"/>
      <c r="D67" s="108">
        <f>+'Dramakan hosqer'!F75</f>
        <v>0</v>
      </c>
      <c r="E67" s="108">
        <f t="shared" si="0"/>
        <v>0</v>
      </c>
      <c r="F67" s="108"/>
      <c r="G67" s="32" t="s">
        <v>196</v>
      </c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59" t="s">
        <v>55</v>
      </c>
      <c r="B68" s="334" t="s">
        <v>58</v>
      </c>
      <c r="C68" s="106">
        <f>+C69+C76</f>
        <v>10055.5</v>
      </c>
      <c r="D68" s="106">
        <f>+D69+D76</f>
        <v>2730</v>
      </c>
      <c r="E68" s="106">
        <f t="shared" si="0"/>
        <v>-7325.5</v>
      </c>
      <c r="F68" s="106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19" customFormat="1" ht="17.25">
      <c r="A69" s="23">
        <v>1</v>
      </c>
      <c r="B69" s="368" t="str">
        <f>+'Dramakan hosqer'!B77</f>
        <v>Հիմնական միջոցների ձեռքբերում, այդ թվում՝</v>
      </c>
      <c r="C69" s="108">
        <f>SUM(C70:C75)</f>
        <v>10055.5</v>
      </c>
      <c r="D69" s="108">
        <f>SUM(D70:D75)</f>
        <v>2730</v>
      </c>
      <c r="E69" s="108">
        <f t="shared" si="0"/>
        <v>-7325.5</v>
      </c>
      <c r="F69" s="108"/>
      <c r="G69" s="32"/>
      <c r="H69" s="42"/>
      <c r="I69" s="42"/>
      <c r="J69" s="42"/>
      <c r="K69" s="42"/>
      <c r="L69" s="42"/>
      <c r="M69" s="42"/>
      <c r="N69" s="49"/>
      <c r="O69" s="49"/>
      <c r="P69" s="49"/>
      <c r="Q69" s="49"/>
      <c r="R69" s="49"/>
      <c r="S69" s="49"/>
      <c r="T69" s="49"/>
    </row>
    <row r="70" spans="1:20" s="321" customFormat="1" ht="17.25">
      <c r="A70" s="312">
        <v>1.1000000000000001</v>
      </c>
      <c r="B70" s="313" t="str">
        <f>+'Dramakan hosqer'!B78</f>
        <v>գրասենյակային և տնտեսական գույք</v>
      </c>
      <c r="C70" s="315">
        <v>1200</v>
      </c>
      <c r="D70" s="315">
        <f>+'Dramakan hosqer'!F78</f>
        <v>2330</v>
      </c>
      <c r="E70" s="383">
        <f t="shared" ref="E70:E83" si="5">D70-C70</f>
        <v>1130</v>
      </c>
      <c r="F70" s="384"/>
      <c r="G70" s="385"/>
      <c r="H70" s="320"/>
      <c r="I70" s="320"/>
      <c r="J70" s="320"/>
      <c r="K70" s="320"/>
      <c r="L70" s="320"/>
      <c r="M70" s="320"/>
      <c r="N70" s="386"/>
      <c r="O70" s="386"/>
      <c r="P70" s="386"/>
      <c r="Q70" s="386"/>
      <c r="R70" s="386"/>
      <c r="S70" s="386"/>
      <c r="T70" s="386"/>
    </row>
    <row r="71" spans="1:20" s="321" customFormat="1" ht="17.25">
      <c r="A71" s="312">
        <v>1.1000000000000001</v>
      </c>
      <c r="B71" s="313" t="str">
        <f>+'Dramakan hosqer'!B79</f>
        <v>համակարգչային սարքավորումներ / տեխնիկա</v>
      </c>
      <c r="C71" s="315">
        <v>400</v>
      </c>
      <c r="D71" s="315">
        <f>+'Dramakan hosqer'!F79</f>
        <v>400</v>
      </c>
      <c r="E71" s="383">
        <f>D71-C71</f>
        <v>0</v>
      </c>
      <c r="F71" s="384"/>
      <c r="G71" s="385"/>
      <c r="H71" s="320"/>
      <c r="I71" s="320"/>
      <c r="J71" s="320"/>
      <c r="K71" s="320"/>
      <c r="L71" s="320"/>
      <c r="M71" s="320"/>
      <c r="N71" s="386"/>
      <c r="O71" s="386"/>
      <c r="P71" s="386"/>
      <c r="Q71" s="386"/>
      <c r="R71" s="386"/>
      <c r="S71" s="386"/>
      <c r="T71" s="386"/>
    </row>
    <row r="72" spans="1:20" s="321" customFormat="1" ht="17.25">
      <c r="A72" s="312">
        <v>1.3</v>
      </c>
      <c r="B72" s="313" t="str">
        <f>+'Dramakan hosqer'!B80</f>
        <v>մեքենաներ և սարքավորումներ</v>
      </c>
      <c r="C72" s="315">
        <v>2400</v>
      </c>
      <c r="D72" s="315">
        <f>+'Dramakan hosqer'!F80</f>
        <v>0</v>
      </c>
      <c r="E72" s="383">
        <f t="shared" si="5"/>
        <v>-2400</v>
      </c>
      <c r="F72" s="384"/>
      <c r="G72" s="385"/>
      <c r="H72" s="320"/>
      <c r="I72" s="320"/>
      <c r="J72" s="320"/>
      <c r="K72" s="320"/>
      <c r="L72" s="320"/>
      <c r="M72" s="320"/>
      <c r="N72" s="386"/>
      <c r="O72" s="386"/>
      <c r="P72" s="386"/>
      <c r="Q72" s="386"/>
      <c r="R72" s="386"/>
      <c r="S72" s="386"/>
      <c r="T72" s="386"/>
    </row>
    <row r="73" spans="1:20" s="321" customFormat="1" ht="17.25">
      <c r="A73" s="312">
        <v>1.4</v>
      </c>
      <c r="B73" s="313" t="s">
        <v>291</v>
      </c>
      <c r="C73" s="315">
        <v>990</v>
      </c>
      <c r="D73" s="315">
        <f>+'Dramakan hosqer'!F81</f>
        <v>0</v>
      </c>
      <c r="E73" s="383">
        <f t="shared" si="5"/>
        <v>-990</v>
      </c>
      <c r="F73" s="384"/>
      <c r="G73" s="385"/>
      <c r="H73" s="320"/>
      <c r="I73" s="320"/>
      <c r="J73" s="320"/>
      <c r="K73" s="320"/>
      <c r="L73" s="320"/>
      <c r="M73" s="320"/>
      <c r="N73" s="386"/>
      <c r="O73" s="386"/>
      <c r="P73" s="386"/>
      <c r="Q73" s="386"/>
      <c r="R73" s="386"/>
      <c r="S73" s="386"/>
      <c r="T73" s="386"/>
    </row>
    <row r="74" spans="1:20" s="321" customFormat="1" ht="17.25">
      <c r="A74" s="312">
        <v>1.5</v>
      </c>
      <c r="B74" s="313" t="s">
        <v>292</v>
      </c>
      <c r="C74" s="315">
        <v>5065.5</v>
      </c>
      <c r="D74" s="315">
        <f>+'Dramakan hosqer'!F82</f>
        <v>0</v>
      </c>
      <c r="E74" s="383">
        <f>D74-C74</f>
        <v>-5065.5</v>
      </c>
      <c r="F74" s="384"/>
      <c r="G74" s="385"/>
      <c r="H74" s="320"/>
      <c r="I74" s="320"/>
      <c r="J74" s="320"/>
      <c r="K74" s="320"/>
      <c r="L74" s="320"/>
      <c r="M74" s="320"/>
      <c r="N74" s="386"/>
      <c r="O74" s="386"/>
      <c r="P74" s="386"/>
      <c r="Q74" s="386"/>
      <c r="R74" s="386"/>
      <c r="S74" s="386"/>
      <c r="T74" s="386"/>
    </row>
    <row r="75" spans="1:20" s="321" customFormat="1" ht="17.25" hidden="1">
      <c r="A75" s="312">
        <v>1.6</v>
      </c>
      <c r="B75" s="313">
        <f>+'Dramakan hosqer'!B83</f>
        <v>0</v>
      </c>
      <c r="C75" s="315"/>
      <c r="D75" s="315">
        <f>+'Dramakan hosqer'!F83</f>
        <v>0</v>
      </c>
      <c r="E75" s="383">
        <f>D75-C75</f>
        <v>0</v>
      </c>
      <c r="F75" s="384"/>
      <c r="G75" s="32" t="s">
        <v>281</v>
      </c>
      <c r="H75" s="320"/>
      <c r="I75" s="320"/>
      <c r="J75" s="320"/>
      <c r="K75" s="320"/>
      <c r="L75" s="320"/>
      <c r="M75" s="320"/>
      <c r="N75" s="386"/>
      <c r="O75" s="386"/>
      <c r="P75" s="386"/>
      <c r="Q75" s="386"/>
      <c r="R75" s="386"/>
      <c r="S75" s="386"/>
      <c r="T75" s="386"/>
    </row>
    <row r="76" spans="1:20" s="19" customFormat="1" ht="34.5">
      <c r="A76" s="23">
        <v>2</v>
      </c>
      <c r="B76" s="368" t="str">
        <f>+'Dramakan hosqer'!B84</f>
        <v>Հիմնական միջոցների հիմնական վերանորոգում, 
այդ թվում՝</v>
      </c>
      <c r="C76" s="108">
        <f>SUM(C77:C79)</f>
        <v>0</v>
      </c>
      <c r="D76" s="108">
        <f>SUM(D77:D79)</f>
        <v>0</v>
      </c>
      <c r="E76" s="108">
        <f>D76-C76</f>
        <v>0</v>
      </c>
      <c r="F76" s="108"/>
      <c r="G76" s="32"/>
      <c r="H76" s="42"/>
      <c r="I76" s="42"/>
      <c r="J76" s="42"/>
      <c r="K76" s="42"/>
      <c r="L76" s="42"/>
      <c r="M76" s="42"/>
      <c r="N76" s="49"/>
      <c r="O76" s="49"/>
      <c r="P76" s="49"/>
      <c r="Q76" s="49"/>
      <c r="R76" s="49"/>
      <c r="S76" s="49"/>
      <c r="T76" s="49"/>
    </row>
    <row r="77" spans="1:20" s="321" customFormat="1" ht="17.25">
      <c r="A77" s="312">
        <v>2.1</v>
      </c>
      <c r="B77" s="313" t="str">
        <f>+'Dramakan hosqer'!B85</f>
        <v>ամրացված գույքի (շենքի տանիք)</v>
      </c>
      <c r="C77" s="315"/>
      <c r="D77" s="315">
        <f>+'Dramakan hosqer'!F85</f>
        <v>0</v>
      </c>
      <c r="E77" s="383">
        <f t="shared" si="5"/>
        <v>0</v>
      </c>
      <c r="F77" s="384"/>
      <c r="G77" s="385"/>
      <c r="H77" s="320"/>
      <c r="I77" s="320"/>
      <c r="J77" s="320"/>
      <c r="K77" s="320"/>
      <c r="L77" s="320"/>
      <c r="M77" s="320"/>
      <c r="N77" s="386"/>
      <c r="O77" s="386"/>
      <c r="P77" s="386"/>
      <c r="Q77" s="386"/>
      <c r="R77" s="386"/>
      <c r="S77" s="386"/>
      <c r="T77" s="386"/>
    </row>
    <row r="78" spans="1:20" s="321" customFormat="1" ht="17.25" hidden="1">
      <c r="A78" s="312">
        <v>2.2000000000000002</v>
      </c>
      <c r="B78" s="313" t="str">
        <f>+'Dramakan hosqer'!B86</f>
        <v>հիմնական միջոցի</v>
      </c>
      <c r="C78" s="315"/>
      <c r="D78" s="315">
        <f>+'Dramakan hosqer'!F86</f>
        <v>0</v>
      </c>
      <c r="E78" s="383">
        <f t="shared" si="5"/>
        <v>0</v>
      </c>
      <c r="F78" s="384"/>
      <c r="G78" s="385"/>
      <c r="H78" s="320"/>
      <c r="I78" s="320"/>
      <c r="J78" s="320"/>
      <c r="K78" s="320"/>
      <c r="L78" s="320"/>
      <c r="M78" s="320"/>
      <c r="N78" s="386"/>
      <c r="O78" s="386"/>
      <c r="P78" s="386"/>
      <c r="Q78" s="386"/>
      <c r="R78" s="386"/>
      <c r="S78" s="386"/>
      <c r="T78" s="386"/>
    </row>
    <row r="79" spans="1:20" s="321" customFormat="1" ht="17.25" hidden="1">
      <c r="A79" s="312">
        <v>2.2999999999999998</v>
      </c>
      <c r="B79" s="313" t="str">
        <f>+'Dramakan hosqer'!B87</f>
        <v>նախագծանախահաշվային փաստաթղթերի գծով</v>
      </c>
      <c r="C79" s="315"/>
      <c r="D79" s="315">
        <f>+'Dramakan hosqer'!F87</f>
        <v>0</v>
      </c>
      <c r="E79" s="383">
        <f t="shared" si="5"/>
        <v>0</v>
      </c>
      <c r="F79" s="384"/>
      <c r="G79" s="385"/>
      <c r="H79" s="320"/>
      <c r="I79" s="320"/>
      <c r="J79" s="320"/>
      <c r="K79" s="320"/>
      <c r="L79" s="320"/>
      <c r="M79" s="320"/>
      <c r="N79" s="386"/>
      <c r="O79" s="386"/>
      <c r="P79" s="386"/>
      <c r="Q79" s="386"/>
      <c r="R79" s="386"/>
      <c r="S79" s="386"/>
      <c r="T79" s="386"/>
    </row>
    <row r="80" spans="1:20" s="19" customFormat="1" ht="34.5" hidden="1">
      <c r="A80" s="59" t="s">
        <v>56</v>
      </c>
      <c r="B80" s="334" t="s">
        <v>142</v>
      </c>
      <c r="C80" s="106">
        <f>SUM(C81:C82)</f>
        <v>0</v>
      </c>
      <c r="D80" s="106">
        <f>SUM(D81:D82)</f>
        <v>0</v>
      </c>
      <c r="E80" s="106">
        <f t="shared" si="5"/>
        <v>0</v>
      </c>
      <c r="F80" s="106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9" customFormat="1" ht="17.25" hidden="1">
      <c r="A81" s="23">
        <v>1</v>
      </c>
      <c r="B81" s="143" t="str">
        <f>+'Dramakan hosqer'!B89</f>
        <v>Սննդի գծով</v>
      </c>
      <c r="C81" s="108"/>
      <c r="D81" s="108">
        <f>+'Dramakan hosqer'!F89</f>
        <v>0</v>
      </c>
      <c r="E81" s="108">
        <f>D81-C81</f>
        <v>0</v>
      </c>
      <c r="F81" s="108"/>
      <c r="G81" s="32"/>
      <c r="H81" s="42"/>
      <c r="I81" s="42"/>
      <c r="J81" s="42"/>
      <c r="K81" s="42"/>
      <c r="L81" s="42"/>
      <c r="M81" s="42"/>
      <c r="N81" s="49"/>
      <c r="O81" s="49"/>
      <c r="P81" s="49"/>
      <c r="Q81" s="49"/>
      <c r="R81" s="49"/>
      <c r="S81" s="49"/>
      <c r="T81" s="49"/>
    </row>
    <row r="82" spans="1:20" s="157" customFormat="1" ht="17.25" hidden="1">
      <c r="A82" s="23">
        <v>2</v>
      </c>
      <c r="B82" s="143">
        <f>+'Dramakan hosqer'!B90</f>
        <v>0</v>
      </c>
      <c r="C82" s="108"/>
      <c r="D82" s="108">
        <f>+'Dramakan hosqer'!F90</f>
        <v>0</v>
      </c>
      <c r="E82" s="108">
        <f>D82-C82</f>
        <v>0</v>
      </c>
      <c r="F82" s="108"/>
      <c r="G82" s="32"/>
      <c r="H82" s="31"/>
      <c r="I82" s="31"/>
      <c r="J82" s="31"/>
      <c r="K82" s="31"/>
      <c r="L82" s="31"/>
      <c r="M82" s="31"/>
      <c r="N82" s="28"/>
      <c r="O82" s="28"/>
      <c r="P82" s="28"/>
      <c r="Q82" s="28"/>
      <c r="R82" s="28"/>
      <c r="S82" s="28"/>
      <c r="T82" s="28"/>
    </row>
    <row r="83" spans="1:20" s="63" customFormat="1" ht="34.5">
      <c r="A83" s="333" t="s">
        <v>38</v>
      </c>
      <c r="B83" s="334" t="s">
        <v>39</v>
      </c>
      <c r="C83" s="106">
        <f>C6+C7-C24</f>
        <v>9659.8000000000466</v>
      </c>
      <c r="D83" s="106">
        <f>D6+D7-D24</f>
        <v>92515.680000000022</v>
      </c>
      <c r="E83" s="106">
        <f t="shared" si="5"/>
        <v>82855.879999999976</v>
      </c>
      <c r="F83" s="106"/>
      <c r="G83" s="55"/>
      <c r="H83" s="45"/>
      <c r="I83" s="45"/>
      <c r="J83" s="45"/>
      <c r="K83" s="45"/>
      <c r="L83" s="45"/>
      <c r="M83" s="45"/>
      <c r="N83" s="50"/>
      <c r="O83" s="50"/>
      <c r="P83" s="50"/>
      <c r="Q83" s="50"/>
      <c r="R83" s="50"/>
      <c r="S83" s="50"/>
      <c r="T83" s="50"/>
    </row>
    <row r="84" spans="1:20" s="7" customFormat="1" ht="46.5" customHeight="1">
      <c r="A84" s="6"/>
      <c r="B84" s="8"/>
      <c r="C84" s="6"/>
      <c r="D84" s="6"/>
      <c r="E84" s="6"/>
      <c r="F84" s="6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s="7" customFormat="1" ht="25.5" customHeight="1">
      <c r="B85" s="340" t="s">
        <v>2</v>
      </c>
      <c r="C85" s="67"/>
      <c r="D85" s="452">
        <f>+'Ekamut-caxs'!E76</f>
        <v>0</v>
      </c>
      <c r="E85" s="449"/>
      <c r="F85" s="45"/>
      <c r="G85" s="53"/>
      <c r="H85" s="39"/>
      <c r="I85" s="39"/>
      <c r="J85" s="39"/>
      <c r="K85" s="39"/>
      <c r="L85" s="39"/>
      <c r="M85" s="39"/>
      <c r="N85" s="47"/>
      <c r="O85" s="47"/>
      <c r="P85" s="47"/>
      <c r="Q85" s="47"/>
      <c r="R85" s="47"/>
      <c r="S85" s="47"/>
      <c r="T85" s="47"/>
    </row>
    <row r="86" spans="1:20" ht="13.5" customHeight="1">
      <c r="A86" s="7"/>
      <c r="B86" s="66" t="s">
        <v>4</v>
      </c>
      <c r="C86" s="369"/>
      <c r="D86" s="451" t="s">
        <v>91</v>
      </c>
      <c r="E86" s="451"/>
      <c r="F86" s="41"/>
    </row>
    <row r="87" spans="1:20" ht="22.5" customHeight="1">
      <c r="B87" s="370" t="s">
        <v>6</v>
      </c>
      <c r="C87" s="67"/>
      <c r="D87" s="449" t="str">
        <f>+'Ekamut-caxs'!D78</f>
        <v>Ն․Մկրտչյան</v>
      </c>
      <c r="E87" s="449"/>
      <c r="F87" s="45"/>
    </row>
    <row r="88" spans="1:20" ht="12" customHeight="1">
      <c r="B88" s="65"/>
      <c r="C88" s="67"/>
      <c r="D88" s="451" t="s">
        <v>91</v>
      </c>
      <c r="E88" s="451"/>
      <c r="F88" s="41"/>
    </row>
    <row r="89" spans="1:20">
      <c r="B89" s="371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8:E88"/>
    <mergeCell ref="D85:E85"/>
    <mergeCell ref="D86:E86"/>
    <mergeCell ref="D87:E87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16" workbookViewId="0">
      <selection activeCell="C45" sqref="C45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58" t="s">
        <v>66</v>
      </c>
      <c r="B1" s="458"/>
      <c r="C1" s="458"/>
      <c r="D1" s="458"/>
      <c r="E1" s="458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59" t="str">
        <f>+'Ekamut-caxs'!A7:D7</f>
        <v xml:space="preserve">«Երևանի հ․92 մսուր-մանկապարտեզ» ՀՈԱԿ-ի </v>
      </c>
      <c r="B2" s="460"/>
      <c r="C2" s="460"/>
      <c r="D2" s="460"/>
      <c r="E2" s="460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61" t="s">
        <v>145</v>
      </c>
      <c r="B3" s="461"/>
      <c r="C3" s="461"/>
      <c r="D3" s="461"/>
      <c r="E3" s="461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62" t="s">
        <v>256</v>
      </c>
      <c r="B4" s="462"/>
      <c r="C4" s="462"/>
      <c r="D4" s="462"/>
      <c r="E4" s="462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138</v>
      </c>
    </row>
    <row r="6" spans="1:22" s="74" customFormat="1" ht="52.5" customHeight="1">
      <c r="A6" s="70" t="s">
        <v>3</v>
      </c>
      <c r="B6" s="71" t="s">
        <v>146</v>
      </c>
      <c r="C6" s="70" t="s">
        <v>147</v>
      </c>
      <c r="D6" s="70" t="s">
        <v>148</v>
      </c>
      <c r="E6" s="72" t="s">
        <v>149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63" t="s">
        <v>150</v>
      </c>
      <c r="B7" s="464"/>
      <c r="C7" s="464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151</v>
      </c>
      <c r="C8" s="75"/>
      <c r="D8" s="77">
        <f>SUM(D9:D29)</f>
        <v>1631.4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152</v>
      </c>
      <c r="C9" s="79" t="s">
        <v>153</v>
      </c>
      <c r="D9" s="11">
        <v>195.6</v>
      </c>
      <c r="E9" s="11"/>
    </row>
    <row r="10" spans="1:22" hidden="1">
      <c r="A10" s="79">
        <v>1.2</v>
      </c>
      <c r="B10" s="80" t="s">
        <v>154</v>
      </c>
      <c r="C10" s="79" t="s">
        <v>155</v>
      </c>
      <c r="D10" s="11"/>
      <c r="E10" s="11"/>
    </row>
    <row r="11" spans="1:22" hidden="1">
      <c r="A11" s="79">
        <v>1.3</v>
      </c>
      <c r="B11" s="80" t="s">
        <v>156</v>
      </c>
      <c r="C11" s="79" t="s">
        <v>157</v>
      </c>
      <c r="D11" s="11"/>
      <c r="E11" s="11"/>
    </row>
    <row r="12" spans="1:22" hidden="1">
      <c r="A12" s="79">
        <v>1.4</v>
      </c>
      <c r="B12" s="81" t="s">
        <v>158</v>
      </c>
      <c r="C12" s="82" t="s">
        <v>159</v>
      </c>
      <c r="D12" s="11"/>
      <c r="E12" s="11"/>
    </row>
    <row r="13" spans="1:22" hidden="1">
      <c r="A13" s="79">
        <v>1.5</v>
      </c>
      <c r="B13" s="81"/>
      <c r="C13" s="79" t="s">
        <v>160</v>
      </c>
      <c r="D13" s="11"/>
      <c r="E13" s="11"/>
    </row>
    <row r="14" spans="1:22" hidden="1">
      <c r="A14" s="79">
        <v>1.6</v>
      </c>
      <c r="B14" s="80" t="s">
        <v>193</v>
      </c>
      <c r="C14" s="79" t="s">
        <v>161</v>
      </c>
      <c r="D14" s="11"/>
      <c r="E14" s="11"/>
    </row>
    <row r="15" spans="1:22" ht="27" hidden="1">
      <c r="A15" s="79">
        <v>1.7</v>
      </c>
      <c r="B15" s="81"/>
      <c r="C15" s="79" t="s">
        <v>184</v>
      </c>
      <c r="D15" s="11"/>
      <c r="E15" s="11"/>
    </row>
    <row r="16" spans="1:22">
      <c r="A16" s="79">
        <v>1.8</v>
      </c>
      <c r="B16" s="81"/>
      <c r="C16" s="83" t="s">
        <v>183</v>
      </c>
      <c r="D16" s="11">
        <v>62.3</v>
      </c>
      <c r="E16" s="11"/>
    </row>
    <row r="17" spans="1:22">
      <c r="A17" s="79">
        <v>1.9</v>
      </c>
      <c r="B17" s="81"/>
      <c r="C17" s="83" t="s">
        <v>289</v>
      </c>
      <c r="D17" s="11">
        <v>3</v>
      </c>
      <c r="E17" s="11"/>
    </row>
    <row r="18" spans="1:22" hidden="1">
      <c r="A18" s="84">
        <v>2</v>
      </c>
      <c r="B18" s="81"/>
      <c r="C18" s="83" t="s">
        <v>217</v>
      </c>
      <c r="D18" s="11"/>
      <c r="E18" s="11"/>
    </row>
    <row r="19" spans="1:22" hidden="1">
      <c r="A19" s="79">
        <v>2.1</v>
      </c>
      <c r="B19" s="81"/>
      <c r="C19" s="83"/>
      <c r="D19" s="11"/>
      <c r="E19" s="11"/>
    </row>
    <row r="20" spans="1:22" hidden="1">
      <c r="A20" s="79">
        <v>2.2000000000000002</v>
      </c>
      <c r="B20" s="81"/>
      <c r="C20" s="83"/>
      <c r="D20" s="11"/>
      <c r="E20" s="11"/>
    </row>
    <row r="21" spans="1:22" hidden="1">
      <c r="A21" s="79">
        <v>2.2999999999999998</v>
      </c>
      <c r="B21" s="81"/>
      <c r="C21" s="83"/>
      <c r="D21" s="11"/>
      <c r="E21" s="11"/>
    </row>
    <row r="22" spans="1:22" hidden="1">
      <c r="A22" s="79">
        <v>2.4</v>
      </c>
      <c r="B22" s="81"/>
      <c r="C22" s="83"/>
      <c r="D22" s="11"/>
      <c r="E22" s="11"/>
    </row>
    <row r="23" spans="1:22" hidden="1">
      <c r="A23" s="79">
        <v>2.5</v>
      </c>
      <c r="B23" s="81" t="s">
        <v>162</v>
      </c>
      <c r="C23" s="79" t="s">
        <v>36</v>
      </c>
      <c r="D23" s="11"/>
      <c r="E23" s="11"/>
    </row>
    <row r="24" spans="1:22" hidden="1">
      <c r="A24" s="79">
        <v>2.6</v>
      </c>
      <c r="B24" s="81" t="s">
        <v>162</v>
      </c>
      <c r="C24" s="79" t="s">
        <v>48</v>
      </c>
      <c r="D24" s="11"/>
      <c r="E24" s="11"/>
    </row>
    <row r="25" spans="1:22">
      <c r="A25" s="79">
        <v>2.7</v>
      </c>
      <c r="B25" s="81" t="s">
        <v>162</v>
      </c>
      <c r="C25" s="79" t="s">
        <v>163</v>
      </c>
      <c r="D25" s="11">
        <v>1351</v>
      </c>
      <c r="E25" s="11"/>
    </row>
    <row r="26" spans="1:22" hidden="1">
      <c r="A26" s="79">
        <v>2.8</v>
      </c>
      <c r="B26" s="81" t="s">
        <v>162</v>
      </c>
      <c r="C26" s="79" t="s">
        <v>164</v>
      </c>
      <c r="D26" s="11"/>
      <c r="E26" s="11"/>
    </row>
    <row r="27" spans="1:22" hidden="1">
      <c r="A27" s="79">
        <v>2.9</v>
      </c>
      <c r="B27" s="80" t="s">
        <v>165</v>
      </c>
      <c r="C27" s="79" t="s">
        <v>166</v>
      </c>
      <c r="D27" s="11"/>
      <c r="E27" s="11"/>
    </row>
    <row r="28" spans="1:22" hidden="1">
      <c r="A28" s="85">
        <v>2.1</v>
      </c>
      <c r="B28" s="81" t="s">
        <v>167</v>
      </c>
      <c r="C28" s="79" t="s">
        <v>168</v>
      </c>
      <c r="D28" s="11"/>
      <c r="E28" s="11"/>
    </row>
    <row r="29" spans="1:22">
      <c r="A29" s="85">
        <v>2.11</v>
      </c>
      <c r="B29" s="81"/>
      <c r="C29" s="83" t="s">
        <v>169</v>
      </c>
      <c r="D29" s="11">
        <v>19.5</v>
      </c>
      <c r="E29" s="11"/>
    </row>
    <row r="30" spans="1:22" s="60" customFormat="1" ht="28.5" hidden="1">
      <c r="A30" s="75">
        <v>2</v>
      </c>
      <c r="B30" s="86" t="s">
        <v>170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 hidden="1">
      <c r="A31" s="79">
        <v>2.1</v>
      </c>
      <c r="B31" s="81"/>
      <c r="C31" s="79" t="s">
        <v>171</v>
      </c>
      <c r="D31" s="11"/>
      <c r="E31" s="11"/>
    </row>
    <row r="32" spans="1:22" hidden="1">
      <c r="A32" s="79">
        <v>2.2000000000000002</v>
      </c>
      <c r="B32" s="81" t="s">
        <v>172</v>
      </c>
      <c r="C32" s="79" t="s">
        <v>173</v>
      </c>
      <c r="D32" s="11"/>
      <c r="E32" s="11"/>
    </row>
    <row r="33" spans="1:22" hidden="1">
      <c r="A33" s="79">
        <v>2.2999999999999998</v>
      </c>
      <c r="B33" s="81" t="s">
        <v>172</v>
      </c>
      <c r="C33" s="79" t="s">
        <v>174</v>
      </c>
      <c r="D33" s="11"/>
      <c r="E33" s="87"/>
    </row>
    <row r="34" spans="1:22" s="64" customFormat="1" ht="17.25">
      <c r="A34" s="20"/>
      <c r="B34" s="88" t="s">
        <v>68</v>
      </c>
      <c r="C34" s="89"/>
      <c r="D34" s="90">
        <f>D8+D30</f>
        <v>1631.4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63" t="s">
        <v>175</v>
      </c>
      <c r="B35" s="464"/>
      <c r="C35" s="464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152</v>
      </c>
      <c r="C36" s="79" t="s">
        <v>153</v>
      </c>
      <c r="D36" s="11"/>
      <c r="E36" s="11"/>
    </row>
    <row r="37" spans="1:22">
      <c r="A37" s="79">
        <v>1.2</v>
      </c>
      <c r="B37" s="80" t="s">
        <v>154</v>
      </c>
      <c r="C37" s="79" t="s">
        <v>155</v>
      </c>
      <c r="D37" s="11">
        <v>8</v>
      </c>
      <c r="E37" s="11"/>
    </row>
    <row r="38" spans="1:22">
      <c r="A38" s="79">
        <v>1.3</v>
      </c>
      <c r="B38" s="80" t="s">
        <v>156</v>
      </c>
      <c r="C38" s="79" t="s">
        <v>157</v>
      </c>
      <c r="D38" s="11">
        <v>16</v>
      </c>
      <c r="E38" s="11"/>
    </row>
    <row r="39" spans="1:22">
      <c r="A39" s="79">
        <v>1.4</v>
      </c>
      <c r="B39" s="81" t="s">
        <v>158</v>
      </c>
      <c r="C39" s="82" t="s">
        <v>159</v>
      </c>
      <c r="D39" s="11">
        <v>43.2</v>
      </c>
      <c r="E39" s="11"/>
    </row>
    <row r="40" spans="1:22">
      <c r="A40" s="79">
        <v>1.5</v>
      </c>
      <c r="B40" s="81"/>
      <c r="C40" s="79" t="s">
        <v>160</v>
      </c>
      <c r="D40" s="11"/>
      <c r="E40" s="11"/>
    </row>
    <row r="41" spans="1:22">
      <c r="A41" s="79">
        <v>1.6</v>
      </c>
      <c r="B41" s="80" t="s">
        <v>193</v>
      </c>
      <c r="C41" s="79" t="s">
        <v>161</v>
      </c>
      <c r="D41" s="11">
        <v>30</v>
      </c>
      <c r="E41" s="11"/>
    </row>
    <row r="42" spans="1:22" ht="27">
      <c r="A42" s="79">
        <v>1.7</v>
      </c>
      <c r="B42" s="81"/>
      <c r="C42" s="79" t="s">
        <v>184</v>
      </c>
      <c r="D42" s="11">
        <v>17.2</v>
      </c>
      <c r="E42" s="11"/>
    </row>
    <row r="43" spans="1:22">
      <c r="A43" s="79">
        <v>1.8</v>
      </c>
      <c r="B43" s="81"/>
      <c r="C43" s="83" t="s">
        <v>183</v>
      </c>
      <c r="D43" s="11">
        <v>85</v>
      </c>
      <c r="E43" s="11"/>
    </row>
    <row r="44" spans="1:22" hidden="1">
      <c r="A44" s="79">
        <v>1.9</v>
      </c>
      <c r="B44" s="81"/>
      <c r="C44" s="83"/>
      <c r="D44" s="11"/>
      <c r="E44" s="11"/>
    </row>
    <row r="45" spans="1:22" hidden="1">
      <c r="A45" s="84">
        <v>2</v>
      </c>
      <c r="B45" s="81"/>
      <c r="C45" s="83"/>
      <c r="D45" s="11"/>
      <c r="E45" s="11"/>
    </row>
    <row r="46" spans="1:22" hidden="1">
      <c r="A46" s="79">
        <v>2.1</v>
      </c>
      <c r="B46" s="81"/>
      <c r="C46" s="83"/>
      <c r="D46" s="11"/>
      <c r="E46" s="11"/>
    </row>
    <row r="47" spans="1:22" hidden="1">
      <c r="A47" s="79">
        <v>2.2000000000000002</v>
      </c>
      <c r="B47" s="81" t="s">
        <v>162</v>
      </c>
      <c r="C47" s="79" t="s">
        <v>36</v>
      </c>
      <c r="D47" s="11"/>
      <c r="E47" s="11"/>
    </row>
    <row r="48" spans="1:22" hidden="1">
      <c r="A48" s="79">
        <v>2.2999999999999998</v>
      </c>
      <c r="B48" s="81" t="s">
        <v>162</v>
      </c>
      <c r="C48" s="79" t="s">
        <v>48</v>
      </c>
      <c r="D48" s="11"/>
      <c r="E48" s="11"/>
    </row>
    <row r="49" spans="1:22" hidden="1">
      <c r="A49" s="79">
        <v>2.4</v>
      </c>
      <c r="B49" s="81" t="s">
        <v>162</v>
      </c>
      <c r="C49" s="79" t="s">
        <v>163</v>
      </c>
      <c r="D49" s="11"/>
      <c r="E49" s="11"/>
    </row>
    <row r="50" spans="1:22" hidden="1">
      <c r="A50" s="79">
        <v>2.5</v>
      </c>
      <c r="B50" s="81" t="s">
        <v>162</v>
      </c>
      <c r="C50" s="79" t="s">
        <v>164</v>
      </c>
      <c r="D50" s="11"/>
      <c r="E50" s="11"/>
    </row>
    <row r="51" spans="1:22" hidden="1">
      <c r="A51" s="79">
        <v>2.6</v>
      </c>
      <c r="B51" s="80" t="s">
        <v>165</v>
      </c>
      <c r="C51" s="79" t="s">
        <v>166</v>
      </c>
      <c r="D51" s="11"/>
      <c r="E51" s="11"/>
    </row>
    <row r="52" spans="1:22" hidden="1">
      <c r="A52" s="79">
        <v>2.7</v>
      </c>
      <c r="B52" s="81" t="s">
        <v>167</v>
      </c>
      <c r="C52" s="79" t="s">
        <v>168</v>
      </c>
      <c r="D52" s="11"/>
      <c r="E52" s="11"/>
    </row>
    <row r="53" spans="1:22" hidden="1">
      <c r="A53" s="79">
        <v>2.8</v>
      </c>
      <c r="B53" s="81"/>
      <c r="C53" s="83" t="s">
        <v>169</v>
      </c>
      <c r="D53" s="11"/>
      <c r="E53" s="11"/>
    </row>
    <row r="54" spans="1:22" ht="28.5">
      <c r="A54" s="79"/>
      <c r="B54" s="76" t="s">
        <v>176</v>
      </c>
      <c r="C54" s="10"/>
      <c r="D54" s="77">
        <f>SUM(D55:D58)</f>
        <v>2684.3</v>
      </c>
      <c r="E54" s="11"/>
      <c r="F54" s="114"/>
      <c r="G54" s="114"/>
    </row>
    <row r="55" spans="1:22" ht="33">
      <c r="A55" s="79">
        <v>1.1000000000000001</v>
      </c>
      <c r="B55" s="107"/>
      <c r="C55" s="358" t="s">
        <v>182</v>
      </c>
      <c r="D55" s="84">
        <v>2684.3</v>
      </c>
      <c r="E55" s="11"/>
    </row>
    <row r="56" spans="1:22" ht="27" hidden="1">
      <c r="A56" s="79">
        <v>1.2</v>
      </c>
      <c r="B56" s="92"/>
      <c r="C56" s="79" t="s">
        <v>171</v>
      </c>
      <c r="D56" s="11"/>
      <c r="E56" s="79"/>
    </row>
    <row r="57" spans="1:22" hidden="1">
      <c r="A57" s="79">
        <v>1.3</v>
      </c>
      <c r="B57" s="81" t="s">
        <v>167</v>
      </c>
      <c r="C57" s="79" t="s">
        <v>173</v>
      </c>
      <c r="D57" s="11"/>
      <c r="E57" s="11"/>
    </row>
    <row r="58" spans="1:22" hidden="1">
      <c r="A58" s="79">
        <v>1.4</v>
      </c>
      <c r="B58" s="81" t="s">
        <v>167</v>
      </c>
      <c r="C58" s="79" t="s">
        <v>174</v>
      </c>
      <c r="D58" s="11"/>
      <c r="E58" s="11"/>
    </row>
    <row r="59" spans="1:22" s="64" customFormat="1" ht="17.25">
      <c r="A59" s="93"/>
      <c r="B59" s="88" t="s">
        <v>68</v>
      </c>
      <c r="C59" s="94"/>
      <c r="D59" s="95">
        <f>SUM(D36:D54)</f>
        <v>2883.7000000000003</v>
      </c>
      <c r="E59" s="96"/>
      <c r="F59" s="272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177</v>
      </c>
    </row>
    <row r="62" spans="1:22" ht="59.25" customHeight="1">
      <c r="A62" s="98">
        <v>1</v>
      </c>
      <c r="B62" s="99" t="s">
        <v>278</v>
      </c>
      <c r="C62" s="95">
        <v>9659.7999999999993</v>
      </c>
      <c r="D62" s="453" t="s">
        <v>178</v>
      </c>
      <c r="E62" s="454"/>
    </row>
    <row r="63" spans="1:22" ht="36.75" customHeight="1"/>
    <row r="64" spans="1:22" s="60" customFormat="1" ht="25.5" customHeight="1">
      <c r="A64" s="100"/>
      <c r="B64" s="168" t="s">
        <v>2</v>
      </c>
      <c r="C64" s="169"/>
      <c r="D64" s="455">
        <f>+'Ekamut-caxs'!E76</f>
        <v>0</v>
      </c>
      <c r="E64" s="455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0"/>
      <c r="C65" s="171"/>
      <c r="D65" s="456" t="s">
        <v>91</v>
      </c>
      <c r="E65" s="456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8" t="s">
        <v>6</v>
      </c>
      <c r="C66" s="169"/>
      <c r="D66" s="455" t="str">
        <f>+'Ekamut-caxs'!D78</f>
        <v>Ն․Մկրտչյան</v>
      </c>
      <c r="E66" s="455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57" t="s">
        <v>91</v>
      </c>
      <c r="E67" s="457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C45" sqref="C45"/>
    </sheetView>
  </sheetViews>
  <sheetFormatPr defaultColWidth="9.140625" defaultRowHeight="16.5"/>
  <cols>
    <col min="1" max="1" width="4.140625" style="213" customWidth="1"/>
    <col min="2" max="2" width="15.5703125" style="213" customWidth="1"/>
    <col min="3" max="3" width="10.85546875" style="213" customWidth="1"/>
    <col min="4" max="4" width="15.7109375" style="213" customWidth="1"/>
    <col min="5" max="5" width="13.42578125" style="213" customWidth="1"/>
    <col min="6" max="6" width="16.28515625" style="213" customWidth="1"/>
    <col min="7" max="7" width="11.42578125" style="213" customWidth="1"/>
    <col min="8" max="9" width="14.85546875" style="213" customWidth="1"/>
    <col min="10" max="10" width="17.140625" style="213" customWidth="1"/>
    <col min="11" max="11" width="10.85546875" style="213" customWidth="1"/>
    <col min="12" max="12" width="12.85546875" style="213" customWidth="1"/>
    <col min="13" max="13" width="14.85546875" style="213" customWidth="1"/>
    <col min="14" max="14" width="12.7109375" style="213" customWidth="1"/>
    <col min="15" max="15" width="16.28515625" style="213" customWidth="1"/>
    <col min="16" max="16384" width="9.140625" style="213"/>
  </cols>
  <sheetData>
    <row r="1" spans="1:15" s="211" customFormat="1" ht="18.75" customHeight="1">
      <c r="A1" s="474" t="s">
        <v>66</v>
      </c>
      <c r="B1" s="474"/>
      <c r="C1" s="474"/>
      <c r="D1" s="474"/>
      <c r="E1" s="474"/>
      <c r="F1" s="474"/>
      <c r="G1" s="474"/>
      <c r="H1" s="474"/>
      <c r="I1" s="474"/>
      <c r="J1" s="474"/>
      <c r="K1" s="474"/>
      <c r="L1" s="474"/>
      <c r="M1" s="474"/>
      <c r="N1" s="474"/>
      <c r="O1" s="474"/>
    </row>
    <row r="2" spans="1:15" s="211" customFormat="1" ht="21.75" customHeight="1">
      <c r="A2" s="473" t="str">
        <f>+'Ekamut-caxs'!A7</f>
        <v xml:space="preserve">«Երևանի հ․92 մսուր-մանկապարտեզ» ՀՈԱԿ-ի </v>
      </c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</row>
    <row r="3" spans="1:15" s="211" customFormat="1" ht="21" customHeight="1">
      <c r="A3" s="473" t="s">
        <v>92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473"/>
    </row>
    <row r="4" spans="1:15" ht="21" customHeight="1" thickBot="1"/>
    <row r="5" spans="1:15" s="215" customFormat="1" ht="19.5" customHeight="1">
      <c r="A5" s="465" t="s">
        <v>113</v>
      </c>
      <c r="B5" s="467" t="s">
        <v>93</v>
      </c>
      <c r="C5" s="469" t="s">
        <v>94</v>
      </c>
      <c r="D5" s="470"/>
      <c r="E5" s="470"/>
      <c r="F5" s="471"/>
      <c r="G5" s="469" t="s">
        <v>95</v>
      </c>
      <c r="H5" s="470"/>
      <c r="I5" s="470"/>
      <c r="J5" s="471"/>
      <c r="K5" s="469" t="s">
        <v>135</v>
      </c>
      <c r="L5" s="470"/>
      <c r="M5" s="470"/>
      <c r="N5" s="470"/>
      <c r="O5" s="471"/>
    </row>
    <row r="6" spans="1:15" s="217" customFormat="1" ht="51" customHeight="1">
      <c r="A6" s="466"/>
      <c r="B6" s="468"/>
      <c r="C6" s="392" t="s">
        <v>236</v>
      </c>
      <c r="D6" s="216" t="s">
        <v>220</v>
      </c>
      <c r="E6" s="216" t="s">
        <v>265</v>
      </c>
      <c r="F6" s="393" t="s">
        <v>266</v>
      </c>
      <c r="G6" s="392" t="s">
        <v>237</v>
      </c>
      <c r="H6" s="216" t="s">
        <v>220</v>
      </c>
      <c r="I6" s="216" t="s">
        <v>267</v>
      </c>
      <c r="J6" s="393" t="s">
        <v>266</v>
      </c>
      <c r="K6" s="392" t="s">
        <v>236</v>
      </c>
      <c r="L6" s="216" t="s">
        <v>265</v>
      </c>
      <c r="M6" s="216" t="s">
        <v>268</v>
      </c>
      <c r="N6" s="214" t="s">
        <v>269</v>
      </c>
      <c r="O6" s="406" t="s">
        <v>270</v>
      </c>
    </row>
    <row r="7" spans="1:15" ht="19.5" customHeight="1">
      <c r="A7" s="238">
        <v>1</v>
      </c>
      <c r="B7" s="408" t="s">
        <v>96</v>
      </c>
      <c r="C7" s="394">
        <v>5938</v>
      </c>
      <c r="D7" s="218">
        <f>+C7*143.7</f>
        <v>853290.6</v>
      </c>
      <c r="E7" s="394">
        <v>6167</v>
      </c>
      <c r="F7" s="395">
        <f>IF((E7&lt;10000), E7*143.7, E7*107.1)</f>
        <v>886197.89999999991</v>
      </c>
      <c r="G7" s="394">
        <v>6803</v>
      </c>
      <c r="H7" s="290">
        <f>+G7*53.48</f>
        <v>363824.44</v>
      </c>
      <c r="I7" s="394">
        <v>6824</v>
      </c>
      <c r="J7" s="395">
        <f>+I7*53.48</f>
        <v>364947.51999999996</v>
      </c>
      <c r="K7" s="396">
        <v>83</v>
      </c>
      <c r="L7" s="396">
        <v>155</v>
      </c>
      <c r="M7" s="293">
        <f>+L7*200.42</f>
        <v>31065.1</v>
      </c>
      <c r="N7" s="291">
        <f>+L7*5.572</f>
        <v>863.66</v>
      </c>
      <c r="O7" s="292">
        <f>+N7+M7</f>
        <v>31928.76</v>
      </c>
    </row>
    <row r="8" spans="1:15" ht="19.5" customHeight="1">
      <c r="A8" s="238">
        <v>2</v>
      </c>
      <c r="B8" s="408" t="s">
        <v>97</v>
      </c>
      <c r="C8" s="396">
        <v>4752</v>
      </c>
      <c r="D8" s="218">
        <f t="shared" ref="D8:D18" si="0">+C8*143.7</f>
        <v>682862.39999999991</v>
      </c>
      <c r="E8" s="396">
        <f>+C8</f>
        <v>4752</v>
      </c>
      <c r="F8" s="395">
        <f t="shared" ref="F8:F18" si="1">IF((E8&lt;10000), E8*143.7, E8*107.1)</f>
        <v>682862.39999999991</v>
      </c>
      <c r="G8" s="396">
        <v>6249</v>
      </c>
      <c r="H8" s="290">
        <f t="shared" ref="H8:H18" si="2">+G8*53.48</f>
        <v>334196.51999999996</v>
      </c>
      <c r="I8" s="396">
        <f>+G8</f>
        <v>6249</v>
      </c>
      <c r="J8" s="395">
        <f t="shared" ref="J8:J18" si="3">+I8*53.48</f>
        <v>334196.51999999996</v>
      </c>
      <c r="K8" s="396">
        <v>138</v>
      </c>
      <c r="L8" s="396">
        <f>+K8</f>
        <v>138</v>
      </c>
      <c r="M8" s="293">
        <f t="shared" ref="M8:M18" si="4">+L8*200.42</f>
        <v>27657.96</v>
      </c>
      <c r="N8" s="291">
        <f t="shared" ref="N8:N18" si="5">+L8*5.572</f>
        <v>768.93600000000004</v>
      </c>
      <c r="O8" s="292">
        <f t="shared" ref="O8:O18" si="6">+N8+M8</f>
        <v>28426.896000000001</v>
      </c>
    </row>
    <row r="9" spans="1:15" ht="19.5" customHeight="1">
      <c r="A9" s="238">
        <v>3</v>
      </c>
      <c r="B9" s="408" t="s">
        <v>98</v>
      </c>
      <c r="C9" s="396">
        <v>3195</v>
      </c>
      <c r="D9" s="218">
        <f t="shared" si="0"/>
        <v>459121.49999999994</v>
      </c>
      <c r="E9" s="396">
        <f t="shared" ref="E9:E16" si="7">+C9</f>
        <v>3195</v>
      </c>
      <c r="F9" s="395">
        <f t="shared" si="1"/>
        <v>459121.49999999994</v>
      </c>
      <c r="G9" s="396">
        <v>5647</v>
      </c>
      <c r="H9" s="290">
        <f t="shared" si="2"/>
        <v>302001.56</v>
      </c>
      <c r="I9" s="396">
        <f t="shared" ref="I9:I16" si="8">+G9</f>
        <v>5647</v>
      </c>
      <c r="J9" s="395">
        <f t="shared" si="3"/>
        <v>302001.56</v>
      </c>
      <c r="K9" s="396">
        <v>148</v>
      </c>
      <c r="L9" s="396">
        <f t="shared" ref="L9:L18" si="9">+K9</f>
        <v>148</v>
      </c>
      <c r="M9" s="293">
        <f t="shared" si="4"/>
        <v>29662.16</v>
      </c>
      <c r="N9" s="291">
        <f t="shared" si="5"/>
        <v>824.65600000000006</v>
      </c>
      <c r="O9" s="292">
        <f t="shared" si="6"/>
        <v>30486.815999999999</v>
      </c>
    </row>
    <row r="10" spans="1:15" ht="19.5" customHeight="1">
      <c r="A10" s="238">
        <v>4</v>
      </c>
      <c r="B10" s="408" t="s">
        <v>99</v>
      </c>
      <c r="C10" s="396"/>
      <c r="D10" s="218">
        <f t="shared" si="0"/>
        <v>0</v>
      </c>
      <c r="E10" s="396">
        <f t="shared" si="7"/>
        <v>0</v>
      </c>
      <c r="F10" s="395">
        <f t="shared" si="1"/>
        <v>0</v>
      </c>
      <c r="G10" s="396">
        <v>4504</v>
      </c>
      <c r="H10" s="290">
        <f t="shared" si="2"/>
        <v>240873.91999999998</v>
      </c>
      <c r="I10" s="396">
        <f t="shared" si="8"/>
        <v>4504</v>
      </c>
      <c r="J10" s="395">
        <f t="shared" si="3"/>
        <v>240873.91999999998</v>
      </c>
      <c r="K10" s="396">
        <v>81</v>
      </c>
      <c r="L10" s="396">
        <f t="shared" si="9"/>
        <v>81</v>
      </c>
      <c r="M10" s="293">
        <f t="shared" si="4"/>
        <v>16234.019999999999</v>
      </c>
      <c r="N10" s="291">
        <f t="shared" si="5"/>
        <v>451.33199999999999</v>
      </c>
      <c r="O10" s="292">
        <f t="shared" si="6"/>
        <v>16685.351999999999</v>
      </c>
    </row>
    <row r="11" spans="1:15" ht="19.5" customHeight="1">
      <c r="A11" s="238">
        <v>5</v>
      </c>
      <c r="B11" s="408" t="s">
        <v>100</v>
      </c>
      <c r="C11" s="397"/>
      <c r="D11" s="218">
        <f t="shared" si="0"/>
        <v>0</v>
      </c>
      <c r="E11" s="396">
        <f t="shared" si="7"/>
        <v>0</v>
      </c>
      <c r="F11" s="395">
        <f t="shared" si="1"/>
        <v>0</v>
      </c>
      <c r="G11" s="397">
        <v>4223</v>
      </c>
      <c r="H11" s="290">
        <f t="shared" si="2"/>
        <v>225846.03999999998</v>
      </c>
      <c r="I11" s="396">
        <f t="shared" si="8"/>
        <v>4223</v>
      </c>
      <c r="J11" s="395">
        <f t="shared" si="3"/>
        <v>225846.03999999998</v>
      </c>
      <c r="K11" s="396">
        <v>74</v>
      </c>
      <c r="L11" s="396">
        <f t="shared" si="9"/>
        <v>74</v>
      </c>
      <c r="M11" s="293">
        <f t="shared" si="4"/>
        <v>14831.08</v>
      </c>
      <c r="N11" s="291">
        <f t="shared" si="5"/>
        <v>412.32800000000003</v>
      </c>
      <c r="O11" s="292">
        <f t="shared" si="6"/>
        <v>15243.407999999999</v>
      </c>
    </row>
    <row r="12" spans="1:15" ht="19.5" customHeight="1">
      <c r="A12" s="238">
        <v>6</v>
      </c>
      <c r="B12" s="408" t="s">
        <v>101</v>
      </c>
      <c r="C12" s="397"/>
      <c r="D12" s="218">
        <f t="shared" si="0"/>
        <v>0</v>
      </c>
      <c r="E12" s="396">
        <f t="shared" si="7"/>
        <v>0</v>
      </c>
      <c r="F12" s="395">
        <f t="shared" si="1"/>
        <v>0</v>
      </c>
      <c r="G12" s="397">
        <v>3820</v>
      </c>
      <c r="H12" s="290">
        <f t="shared" si="2"/>
        <v>204293.59999999998</v>
      </c>
      <c r="I12" s="396">
        <f t="shared" si="8"/>
        <v>3820</v>
      </c>
      <c r="J12" s="395">
        <f t="shared" si="3"/>
        <v>204293.59999999998</v>
      </c>
      <c r="K12" s="396">
        <v>150</v>
      </c>
      <c r="L12" s="396">
        <f t="shared" si="9"/>
        <v>150</v>
      </c>
      <c r="M12" s="293">
        <f t="shared" si="4"/>
        <v>30062.999999999996</v>
      </c>
      <c r="N12" s="291">
        <f t="shared" si="5"/>
        <v>835.8</v>
      </c>
      <c r="O12" s="292">
        <f t="shared" si="6"/>
        <v>30898.799999999996</v>
      </c>
    </row>
    <row r="13" spans="1:15" ht="19.5" customHeight="1">
      <c r="A13" s="238">
        <v>7</v>
      </c>
      <c r="B13" s="408" t="s">
        <v>102</v>
      </c>
      <c r="C13" s="397"/>
      <c r="D13" s="218">
        <f t="shared" si="0"/>
        <v>0</v>
      </c>
      <c r="E13" s="396">
        <f t="shared" si="7"/>
        <v>0</v>
      </c>
      <c r="F13" s="395">
        <f t="shared" si="1"/>
        <v>0</v>
      </c>
      <c r="G13" s="397">
        <v>3639</v>
      </c>
      <c r="H13" s="290">
        <f t="shared" si="2"/>
        <v>194613.72</v>
      </c>
      <c r="I13" s="396">
        <f t="shared" si="8"/>
        <v>3639</v>
      </c>
      <c r="J13" s="395">
        <f t="shared" si="3"/>
        <v>194613.72</v>
      </c>
      <c r="K13" s="396"/>
      <c r="L13" s="396">
        <f t="shared" si="9"/>
        <v>0</v>
      </c>
      <c r="M13" s="293">
        <f t="shared" si="4"/>
        <v>0</v>
      </c>
      <c r="N13" s="291">
        <f t="shared" si="5"/>
        <v>0</v>
      </c>
      <c r="O13" s="292">
        <f t="shared" si="6"/>
        <v>0</v>
      </c>
    </row>
    <row r="14" spans="1:15" ht="19.5" customHeight="1">
      <c r="A14" s="238">
        <v>8</v>
      </c>
      <c r="B14" s="409" t="s">
        <v>103</v>
      </c>
      <c r="C14" s="397"/>
      <c r="D14" s="218">
        <f t="shared" si="0"/>
        <v>0</v>
      </c>
      <c r="E14" s="396">
        <f t="shared" si="7"/>
        <v>0</v>
      </c>
      <c r="F14" s="395">
        <f t="shared" si="1"/>
        <v>0</v>
      </c>
      <c r="G14" s="397">
        <v>3314</v>
      </c>
      <c r="H14" s="290">
        <f t="shared" si="2"/>
        <v>177232.72</v>
      </c>
      <c r="I14" s="396">
        <f t="shared" si="8"/>
        <v>3314</v>
      </c>
      <c r="J14" s="395">
        <f t="shared" si="3"/>
        <v>177232.72</v>
      </c>
      <c r="K14" s="396"/>
      <c r="L14" s="396">
        <f t="shared" si="9"/>
        <v>0</v>
      </c>
      <c r="M14" s="293">
        <f t="shared" si="4"/>
        <v>0</v>
      </c>
      <c r="N14" s="291">
        <f t="shared" si="5"/>
        <v>0</v>
      </c>
      <c r="O14" s="292">
        <f t="shared" si="6"/>
        <v>0</v>
      </c>
    </row>
    <row r="15" spans="1:15" ht="19.5" customHeight="1">
      <c r="A15" s="238">
        <v>9</v>
      </c>
      <c r="B15" s="409" t="s">
        <v>104</v>
      </c>
      <c r="C15" s="397"/>
      <c r="D15" s="218">
        <f t="shared" si="0"/>
        <v>0</v>
      </c>
      <c r="E15" s="396">
        <f t="shared" si="7"/>
        <v>0</v>
      </c>
      <c r="F15" s="395">
        <f t="shared" si="1"/>
        <v>0</v>
      </c>
      <c r="G15" s="397">
        <v>4152</v>
      </c>
      <c r="H15" s="290">
        <f t="shared" si="2"/>
        <v>222048.96</v>
      </c>
      <c r="I15" s="396">
        <f t="shared" si="8"/>
        <v>4152</v>
      </c>
      <c r="J15" s="395">
        <f t="shared" si="3"/>
        <v>222048.96</v>
      </c>
      <c r="K15" s="396">
        <v>75</v>
      </c>
      <c r="L15" s="396">
        <f t="shared" si="9"/>
        <v>75</v>
      </c>
      <c r="M15" s="293">
        <f t="shared" si="4"/>
        <v>15031.499999999998</v>
      </c>
      <c r="N15" s="291">
        <f t="shared" si="5"/>
        <v>417.9</v>
      </c>
      <c r="O15" s="292">
        <f t="shared" si="6"/>
        <v>15449.399999999998</v>
      </c>
    </row>
    <row r="16" spans="1:15" ht="19.5" customHeight="1">
      <c r="A16" s="238">
        <v>10</v>
      </c>
      <c r="B16" s="409" t="s">
        <v>105</v>
      </c>
      <c r="C16" s="397">
        <v>174</v>
      </c>
      <c r="D16" s="218">
        <f t="shared" si="0"/>
        <v>25003.8</v>
      </c>
      <c r="E16" s="396">
        <f t="shared" si="7"/>
        <v>174</v>
      </c>
      <c r="F16" s="395">
        <f t="shared" si="1"/>
        <v>25003.8</v>
      </c>
      <c r="G16" s="397">
        <v>5685</v>
      </c>
      <c r="H16" s="290">
        <f t="shared" si="2"/>
        <v>304033.8</v>
      </c>
      <c r="I16" s="396">
        <f t="shared" si="8"/>
        <v>5685</v>
      </c>
      <c r="J16" s="395">
        <f t="shared" si="3"/>
        <v>304033.8</v>
      </c>
      <c r="K16" s="396">
        <v>413</v>
      </c>
      <c r="L16" s="396">
        <f t="shared" si="9"/>
        <v>413</v>
      </c>
      <c r="M16" s="293">
        <f>K12+L16*200.42</f>
        <v>82923.459999999992</v>
      </c>
      <c r="N16" s="291">
        <f t="shared" si="5"/>
        <v>2301.2359999999999</v>
      </c>
      <c r="O16" s="292">
        <f t="shared" si="6"/>
        <v>85224.695999999996</v>
      </c>
    </row>
    <row r="17" spans="1:21" ht="19.5" customHeight="1">
      <c r="A17" s="238">
        <v>11</v>
      </c>
      <c r="B17" s="409" t="s">
        <v>106</v>
      </c>
      <c r="C17" s="398">
        <v>4045</v>
      </c>
      <c r="D17" s="218">
        <f t="shared" si="0"/>
        <v>581266.5</v>
      </c>
      <c r="E17" s="396">
        <f>+E8</f>
        <v>4752</v>
      </c>
      <c r="F17" s="395">
        <f t="shared" si="1"/>
        <v>682862.39999999991</v>
      </c>
      <c r="G17" s="398">
        <v>5214</v>
      </c>
      <c r="H17" s="290">
        <f t="shared" si="2"/>
        <v>278844.71999999997</v>
      </c>
      <c r="I17" s="396">
        <f>+I8</f>
        <v>6249</v>
      </c>
      <c r="J17" s="395">
        <f t="shared" si="3"/>
        <v>334196.51999999996</v>
      </c>
      <c r="K17" s="403">
        <v>120</v>
      </c>
      <c r="L17" s="396">
        <f t="shared" si="9"/>
        <v>120</v>
      </c>
      <c r="M17" s="293">
        <f t="shared" si="4"/>
        <v>24050.399999999998</v>
      </c>
      <c r="N17" s="291">
        <f t="shared" si="5"/>
        <v>668.64</v>
      </c>
      <c r="O17" s="292">
        <f t="shared" si="6"/>
        <v>24719.039999999997</v>
      </c>
    </row>
    <row r="18" spans="1:21" ht="19.5" customHeight="1">
      <c r="A18" s="238">
        <v>12</v>
      </c>
      <c r="B18" s="409" t="s">
        <v>107</v>
      </c>
      <c r="C18" s="398">
        <v>5903</v>
      </c>
      <c r="D18" s="218">
        <f t="shared" si="0"/>
        <v>848261.1</v>
      </c>
      <c r="E18" s="396">
        <f>+E7</f>
        <v>6167</v>
      </c>
      <c r="F18" s="395">
        <f t="shared" si="1"/>
        <v>886197.89999999991</v>
      </c>
      <c r="G18" s="398">
        <v>5917</v>
      </c>
      <c r="H18" s="290">
        <f t="shared" si="2"/>
        <v>316441.15999999997</v>
      </c>
      <c r="I18" s="396">
        <f>+I7</f>
        <v>6824</v>
      </c>
      <c r="J18" s="395">
        <f t="shared" si="3"/>
        <v>364947.51999999996</v>
      </c>
      <c r="K18" s="403">
        <v>155</v>
      </c>
      <c r="L18" s="396">
        <f t="shared" si="9"/>
        <v>155</v>
      </c>
      <c r="M18" s="293">
        <f t="shared" si="4"/>
        <v>31065.1</v>
      </c>
      <c r="N18" s="291">
        <f t="shared" si="5"/>
        <v>863.66</v>
      </c>
      <c r="O18" s="292">
        <f t="shared" si="6"/>
        <v>31928.76</v>
      </c>
    </row>
    <row r="19" spans="1:21" ht="32.25" customHeight="1" thickBot="1">
      <c r="A19" s="410"/>
      <c r="B19" s="411" t="s">
        <v>89</v>
      </c>
      <c r="C19" s="399">
        <f t="shared" ref="C19:E19" si="10">SUM(C7:C18)</f>
        <v>24007</v>
      </c>
      <c r="D19" s="400">
        <f t="shared" si="10"/>
        <v>3449805.9</v>
      </c>
      <c r="E19" s="401">
        <f t="shared" si="10"/>
        <v>25207</v>
      </c>
      <c r="F19" s="402">
        <f>SUM(F7:F18)</f>
        <v>3622245.9</v>
      </c>
      <c r="G19" s="404">
        <f>+MAX(E19,G8)</f>
        <v>25207</v>
      </c>
      <c r="H19" s="405">
        <f>+G19*53.48</f>
        <v>1348070.3599999999</v>
      </c>
      <c r="I19" s="401"/>
      <c r="J19" s="395">
        <f>SUM(J7:J18)</f>
        <v>3269232.3999999994</v>
      </c>
      <c r="K19" s="399">
        <f t="shared" ref="K19:O19" si="11">SUM(K7:K18)</f>
        <v>1437</v>
      </c>
      <c r="L19" s="401">
        <f t="shared" si="11"/>
        <v>1509</v>
      </c>
      <c r="M19" s="400">
        <f t="shared" si="11"/>
        <v>302583.77999999997</v>
      </c>
      <c r="N19" s="407">
        <f t="shared" si="11"/>
        <v>8408.1479999999992</v>
      </c>
      <c r="O19" s="402">
        <f t="shared" si="11"/>
        <v>310991.92800000001</v>
      </c>
    </row>
    <row r="20" spans="1:21" ht="21.75" customHeight="1">
      <c r="B20" s="221"/>
      <c r="C20" s="222"/>
      <c r="D20" s="223"/>
      <c r="E20" s="222"/>
      <c r="F20" s="223">
        <f>ROUND(F19/1000,1)</f>
        <v>3622.2</v>
      </c>
      <c r="G20" s="222"/>
      <c r="H20" s="223"/>
      <c r="I20" s="222"/>
      <c r="J20" s="223">
        <f>ROUND(J19/1000,1)</f>
        <v>3269.2</v>
      </c>
      <c r="K20" s="222"/>
      <c r="L20" s="222"/>
      <c r="M20" s="223">
        <f>ROUND(M19/1000,1)</f>
        <v>302.60000000000002</v>
      </c>
      <c r="N20" s="223">
        <f t="shared" ref="N20:O20" si="12">ROUND(N19/1000,1)</f>
        <v>8.4</v>
      </c>
      <c r="O20" s="223">
        <f t="shared" si="12"/>
        <v>311</v>
      </c>
      <c r="U20"/>
    </row>
    <row r="21" spans="1:21" ht="33.75" customHeight="1" thickBot="1">
      <c r="B21" s="477" t="s">
        <v>238</v>
      </c>
      <c r="C21" s="477"/>
      <c r="D21" s="477"/>
      <c r="E21" s="224"/>
      <c r="F21" s="225"/>
      <c r="H21" s="224"/>
      <c r="M21" s="223"/>
    </row>
    <row r="22" spans="1:21" s="211" customFormat="1" ht="42.75" customHeight="1">
      <c r="A22" s="226"/>
      <c r="B22" s="412" t="s">
        <v>139</v>
      </c>
      <c r="C22" s="226" t="s">
        <v>140</v>
      </c>
      <c r="D22" s="227" t="s">
        <v>239</v>
      </c>
      <c r="E22" s="227" t="s">
        <v>239</v>
      </c>
      <c r="F22" s="228" t="s">
        <v>239</v>
      </c>
      <c r="G22" s="227" t="s">
        <v>140</v>
      </c>
      <c r="H22" s="227" t="s">
        <v>239</v>
      </c>
      <c r="I22" s="227" t="s">
        <v>239</v>
      </c>
      <c r="J22" s="229" t="s">
        <v>239</v>
      </c>
      <c r="K22" s="227" t="s">
        <v>140</v>
      </c>
      <c r="L22" s="227" t="s">
        <v>239</v>
      </c>
      <c r="M22" s="230" t="s">
        <v>239</v>
      </c>
      <c r="N22" s="226" t="s">
        <v>239</v>
      </c>
      <c r="O22" s="229" t="s">
        <v>239</v>
      </c>
    </row>
    <row r="23" spans="1:21" ht="23.25" customHeight="1">
      <c r="A23" s="231">
        <v>1</v>
      </c>
      <c r="B23" s="413"/>
      <c r="C23" s="233"/>
      <c r="D23" s="219" t="s">
        <v>239</v>
      </c>
      <c r="E23" s="219" t="s">
        <v>239</v>
      </c>
      <c r="F23" s="232"/>
      <c r="G23" s="233"/>
      <c r="H23" s="219" t="s">
        <v>239</v>
      </c>
      <c r="I23" s="219" t="s">
        <v>239</v>
      </c>
      <c r="J23" s="234"/>
      <c r="K23" s="233"/>
      <c r="L23" s="219" t="s">
        <v>239</v>
      </c>
      <c r="M23" s="235"/>
      <c r="N23" s="236" t="s">
        <v>239</v>
      </c>
      <c r="O23" s="237" t="s">
        <v>239</v>
      </c>
    </row>
    <row r="24" spans="1:21" ht="23.25" customHeight="1">
      <c r="A24" s="231">
        <v>2</v>
      </c>
      <c r="B24" s="413"/>
      <c r="C24" s="233"/>
      <c r="D24" s="219" t="s">
        <v>239</v>
      </c>
      <c r="E24" s="219" t="s">
        <v>239</v>
      </c>
      <c r="F24" s="232"/>
      <c r="G24" s="233"/>
      <c r="H24" s="219" t="s">
        <v>239</v>
      </c>
      <c r="I24" s="219" t="s">
        <v>239</v>
      </c>
      <c r="J24" s="234"/>
      <c r="K24" s="233"/>
      <c r="L24" s="219" t="s">
        <v>239</v>
      </c>
      <c r="M24" s="235"/>
      <c r="N24" s="236" t="s">
        <v>239</v>
      </c>
      <c r="O24" s="237" t="s">
        <v>239</v>
      </c>
    </row>
    <row r="25" spans="1:21" s="217" customFormat="1" ht="23.25" customHeight="1">
      <c r="A25" s="238">
        <v>3</v>
      </c>
      <c r="B25" s="414"/>
      <c r="C25" s="241"/>
      <c r="D25" s="239" t="s">
        <v>239</v>
      </c>
      <c r="E25" s="239" t="s">
        <v>239</v>
      </c>
      <c r="F25" s="240"/>
      <c r="G25" s="241"/>
      <c r="H25" s="239" t="s">
        <v>239</v>
      </c>
      <c r="I25" s="239" t="s">
        <v>239</v>
      </c>
      <c r="J25" s="240"/>
      <c r="K25" s="241"/>
      <c r="L25" s="239" t="s">
        <v>239</v>
      </c>
      <c r="M25" s="242"/>
      <c r="N25" s="243" t="s">
        <v>239</v>
      </c>
      <c r="O25" s="244" t="s">
        <v>239</v>
      </c>
    </row>
    <row r="26" spans="1:21" s="211" customFormat="1" ht="24" customHeight="1">
      <c r="A26" s="245"/>
      <c r="B26" s="415" t="s">
        <v>68</v>
      </c>
      <c r="C26" s="247" t="s">
        <v>239</v>
      </c>
      <c r="D26" s="220" t="s">
        <v>239</v>
      </c>
      <c r="E26" s="220" t="s">
        <v>239</v>
      </c>
      <c r="F26" s="246">
        <f>SUM(F23:F25)</f>
        <v>0</v>
      </c>
      <c r="G26" s="247" t="s">
        <v>239</v>
      </c>
      <c r="H26" s="220" t="s">
        <v>239</v>
      </c>
      <c r="I26" s="220" t="s">
        <v>239</v>
      </c>
      <c r="J26" s="246">
        <f>SUM(J23:J25)</f>
        <v>0</v>
      </c>
      <c r="K26" s="247" t="s">
        <v>239</v>
      </c>
      <c r="L26" s="220" t="s">
        <v>239</v>
      </c>
      <c r="M26" s="248">
        <f>SUM(M23:M25)</f>
        <v>0</v>
      </c>
      <c r="N26" s="245" t="s">
        <v>239</v>
      </c>
      <c r="O26" s="249" t="s">
        <v>239</v>
      </c>
    </row>
    <row r="27" spans="1:21" s="211" customFormat="1" ht="27" customHeight="1" thickBot="1">
      <c r="A27" s="250"/>
      <c r="B27" s="416" t="s">
        <v>240</v>
      </c>
      <c r="C27" s="253"/>
      <c r="D27" s="251" t="s">
        <v>239</v>
      </c>
      <c r="E27" s="251" t="s">
        <v>239</v>
      </c>
      <c r="F27" s="252">
        <f>+F20-F26</f>
        <v>3622.2</v>
      </c>
      <c r="G27" s="253" t="s">
        <v>239</v>
      </c>
      <c r="H27" s="251" t="s">
        <v>239</v>
      </c>
      <c r="I27" s="251" t="s">
        <v>239</v>
      </c>
      <c r="J27" s="252">
        <f>J20-J26</f>
        <v>3269.2</v>
      </c>
      <c r="K27" s="253" t="s">
        <v>239</v>
      </c>
      <c r="L27" s="251" t="s">
        <v>239</v>
      </c>
      <c r="M27" s="254">
        <f>M20-M26</f>
        <v>302.60000000000002</v>
      </c>
      <c r="N27" s="250" t="s">
        <v>239</v>
      </c>
      <c r="O27" s="252">
        <f>+O20-M26</f>
        <v>311</v>
      </c>
    </row>
    <row r="28" spans="1:21" s="211" customFormat="1" ht="25.5" customHeight="1" thickBot="1">
      <c r="B28" s="255"/>
      <c r="F28" s="223"/>
      <c r="J28" s="256" t="s">
        <v>141</v>
      </c>
      <c r="K28" s="257"/>
      <c r="L28" s="257"/>
      <c r="M28" s="258">
        <f>+F26+J26+M26</f>
        <v>0</v>
      </c>
    </row>
    <row r="29" spans="1:21" s="211" customFormat="1" ht="20.25" customHeight="1">
      <c r="B29" s="255"/>
      <c r="F29" s="223"/>
      <c r="M29" s="223"/>
    </row>
    <row r="30" spans="1:21" s="221" customFormat="1" ht="25.5" customHeight="1">
      <c r="B30" s="212"/>
      <c r="C30" s="473" t="s">
        <v>2</v>
      </c>
      <c r="D30" s="473"/>
      <c r="E30" s="212"/>
      <c r="F30" s="212"/>
      <c r="G30" s="478"/>
      <c r="H30" s="478"/>
      <c r="I30" s="259"/>
      <c r="J30" s="475" t="str">
        <f>+'Ekamut-caxs'!D76</f>
        <v>Ա․Մելքոնյան</v>
      </c>
      <c r="K30" s="475"/>
      <c r="M30" s="225"/>
    </row>
    <row r="31" spans="1:21" s="211" customFormat="1">
      <c r="C31" s="260"/>
      <c r="D31" s="260"/>
      <c r="E31" s="261"/>
      <c r="F31" s="261"/>
      <c r="G31" s="476" t="s">
        <v>90</v>
      </c>
      <c r="H31" s="476"/>
      <c r="I31" s="262"/>
      <c r="J31" s="476" t="s">
        <v>108</v>
      </c>
      <c r="K31" s="476"/>
    </row>
    <row r="32" spans="1:21" s="221" customFormat="1" ht="23.25" customHeight="1">
      <c r="B32" s="212"/>
      <c r="C32" s="263" t="s">
        <v>6</v>
      </c>
      <c r="D32" s="263"/>
      <c r="E32" s="212"/>
      <c r="F32" s="212"/>
      <c r="G32" s="475"/>
      <c r="H32" s="475"/>
      <c r="I32" s="264"/>
      <c r="J32" s="475" t="str">
        <f>+'Ekamut-caxs'!D78</f>
        <v>Ն․Մկրտչյան</v>
      </c>
      <c r="K32" s="475"/>
    </row>
    <row r="33" spans="3:13" s="211" customFormat="1">
      <c r="C33" s="224"/>
      <c r="D33" s="224"/>
      <c r="G33" s="476" t="s">
        <v>90</v>
      </c>
      <c r="H33" s="476"/>
      <c r="I33" s="262"/>
      <c r="J33" s="476" t="s">
        <v>108</v>
      </c>
      <c r="K33" s="476"/>
    </row>
    <row r="34" spans="3:13">
      <c r="F34" s="265" t="s">
        <v>1</v>
      </c>
    </row>
    <row r="35" spans="3:13" ht="44.45" customHeight="1">
      <c r="C35" s="266" t="s">
        <v>109</v>
      </c>
      <c r="D35" s="266"/>
      <c r="E35" s="266" t="s">
        <v>110</v>
      </c>
      <c r="F35" s="266" t="s">
        <v>241</v>
      </c>
      <c r="I35" s="267" t="s">
        <v>111</v>
      </c>
      <c r="J35" s="268" t="s">
        <v>208</v>
      </c>
      <c r="K35" s="268"/>
      <c r="L35" s="268" t="s">
        <v>206</v>
      </c>
      <c r="M35" s="268" t="s">
        <v>271</v>
      </c>
    </row>
    <row r="36" spans="3:13" ht="16.5" customHeight="1">
      <c r="C36" s="266" t="s">
        <v>112</v>
      </c>
      <c r="D36" s="266"/>
      <c r="E36" s="266" t="s">
        <v>110</v>
      </c>
      <c r="F36" s="266" t="s">
        <v>210</v>
      </c>
      <c r="I36" s="472" t="s">
        <v>212</v>
      </c>
      <c r="J36" s="472"/>
      <c r="K36" s="268"/>
      <c r="L36" s="472"/>
      <c r="M36" s="472"/>
    </row>
    <row r="37" spans="3:13">
      <c r="C37" s="266"/>
      <c r="D37" s="266"/>
      <c r="E37" s="472" t="s">
        <v>211</v>
      </c>
      <c r="F37" s="472"/>
      <c r="I37" s="472"/>
      <c r="J37" s="472"/>
      <c r="K37" s="268"/>
      <c r="L37" s="472"/>
      <c r="M37" s="472"/>
    </row>
    <row r="38" spans="3:13">
      <c r="C38" s="266"/>
      <c r="D38" s="266"/>
      <c r="E38" s="472"/>
      <c r="F38" s="472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3" orientation="landscape" r:id="rId1"/>
  <ignoredErrors>
    <ignoredError sqref="F7:H7 F19:H19 K19:O19 F8:H18 J8:K18 J7:K7 M8:O18 M7:O7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C45" sqref="C45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7" t="s">
        <v>66</v>
      </c>
      <c r="B1" s="447"/>
      <c r="C1" s="447"/>
      <c r="D1" s="447"/>
      <c r="E1" s="447"/>
      <c r="F1" s="447"/>
      <c r="G1" s="447"/>
      <c r="H1" s="447"/>
      <c r="I1" s="447"/>
      <c r="J1" s="447"/>
      <c r="K1" s="447"/>
      <c r="L1" s="447"/>
      <c r="M1" s="447"/>
    </row>
    <row r="2" spans="1:16" s="7" customFormat="1" ht="20.25">
      <c r="A2" s="431" t="str">
        <f>+'Ekamut-caxs'!A7</f>
        <v xml:space="preserve">«Երևանի հ․92 մսուր-մանկապարտեզ» ՀՈԱԿ-ի </v>
      </c>
      <c r="B2" s="431"/>
      <c r="C2" s="431"/>
      <c r="D2" s="431"/>
      <c r="E2" s="431"/>
      <c r="F2" s="431"/>
      <c r="G2" s="431"/>
      <c r="H2" s="431"/>
      <c r="I2" s="431"/>
      <c r="J2" s="431"/>
      <c r="K2" s="431"/>
      <c r="L2" s="431"/>
      <c r="M2" s="431"/>
    </row>
    <row r="3" spans="1:16" ht="17.25">
      <c r="A3" s="461" t="s">
        <v>280</v>
      </c>
      <c r="B3" s="461"/>
      <c r="C3" s="461"/>
      <c r="D3" s="461"/>
      <c r="E3" s="461"/>
      <c r="F3" s="461"/>
      <c r="G3" s="461"/>
      <c r="H3" s="461"/>
      <c r="I3" s="461"/>
      <c r="J3" s="461"/>
      <c r="K3" s="461"/>
      <c r="L3" s="461"/>
      <c r="M3" s="461"/>
      <c r="N3" s="156"/>
      <c r="O3" s="156"/>
      <c r="P3" s="156"/>
    </row>
    <row r="4" spans="1:16" ht="16.5">
      <c r="M4" s="163" t="s">
        <v>0</v>
      </c>
    </row>
    <row r="5" spans="1:16" ht="13.5" customHeight="1">
      <c r="A5" s="486" t="s">
        <v>143</v>
      </c>
      <c r="B5" s="486" t="s">
        <v>67</v>
      </c>
      <c r="C5" s="484" t="s">
        <v>207</v>
      </c>
      <c r="D5" s="484"/>
      <c r="E5" s="484"/>
      <c r="F5" s="484"/>
      <c r="G5" s="484"/>
      <c r="H5" s="484"/>
      <c r="I5" s="484"/>
      <c r="J5" s="484"/>
      <c r="K5" s="484"/>
      <c r="L5" s="484"/>
      <c r="M5" s="485" t="s">
        <v>144</v>
      </c>
    </row>
    <row r="6" spans="1:16" ht="89.25" customHeight="1">
      <c r="A6" s="486"/>
      <c r="B6" s="486"/>
      <c r="C6" s="144" t="s">
        <v>230</v>
      </c>
      <c r="D6" s="144" t="s">
        <v>231</v>
      </c>
      <c r="E6" s="144" t="s">
        <v>248</v>
      </c>
      <c r="F6" s="144" t="s">
        <v>249</v>
      </c>
      <c r="G6" s="116" t="s">
        <v>250</v>
      </c>
      <c r="H6" s="116" t="s">
        <v>191</v>
      </c>
      <c r="I6" s="116" t="s">
        <v>190</v>
      </c>
      <c r="J6" s="116" t="s">
        <v>116</v>
      </c>
      <c r="K6" s="116" t="s">
        <v>180</v>
      </c>
      <c r="L6" s="9"/>
      <c r="M6" s="485"/>
    </row>
    <row r="7" spans="1:16" ht="27.75" customHeight="1">
      <c r="A7" s="116">
        <v>1</v>
      </c>
      <c r="B7" s="147" t="s">
        <v>192</v>
      </c>
      <c r="C7" s="148">
        <v>8841</v>
      </c>
      <c r="D7" s="148">
        <f>+C10+(161.2*2.28+3*150.8)*8</f>
        <v>99345.588000000003</v>
      </c>
      <c r="E7" s="148">
        <v>1913.6</v>
      </c>
      <c r="F7" s="148">
        <f>IF(E7&gt;1,C15,"")</f>
        <v>297.89999999999998</v>
      </c>
      <c r="G7" s="148">
        <f>+J15</f>
        <v>780.2</v>
      </c>
      <c r="H7" s="200">
        <f>H10*1.17*161.2+3*119.6+H10*150.8</f>
        <v>3413.4359999999997</v>
      </c>
      <c r="I7" s="148">
        <v>250</v>
      </c>
      <c r="J7" s="200">
        <v>2400</v>
      </c>
      <c r="K7" s="148"/>
      <c r="L7" s="148">
        <f>+'Dramakani hamematakan'!C28/12</f>
        <v>574.43333333333328</v>
      </c>
      <c r="M7" s="149">
        <f>ROUND(SUM(C7:L7),1)</f>
        <v>117816.2</v>
      </c>
    </row>
    <row r="8" spans="1:16" ht="35.25" customHeight="1">
      <c r="A8" s="116">
        <v>1.1000000000000001</v>
      </c>
      <c r="B8" s="162" t="s">
        <v>88</v>
      </c>
      <c r="C8" s="148">
        <v>21</v>
      </c>
      <c r="D8" s="148">
        <v>231</v>
      </c>
      <c r="E8" s="117" t="s">
        <v>185</v>
      </c>
      <c r="F8" s="117" t="s">
        <v>185</v>
      </c>
      <c r="G8" s="117" t="s">
        <v>185</v>
      </c>
      <c r="H8" s="117" t="s">
        <v>185</v>
      </c>
      <c r="I8" s="117" t="s">
        <v>185</v>
      </c>
      <c r="J8" s="117" t="s">
        <v>185</v>
      </c>
      <c r="K8" s="117" t="s">
        <v>185</v>
      </c>
      <c r="L8" s="117" t="s">
        <v>185</v>
      </c>
      <c r="M8" s="149">
        <f>ROUND(SUM(C8:L8),1)</f>
        <v>252</v>
      </c>
    </row>
    <row r="9" spans="1:16" s="118" customFormat="1" ht="34.5" customHeight="1">
      <c r="A9" s="150"/>
      <c r="B9" s="151" t="s">
        <v>68</v>
      </c>
      <c r="C9" s="148" t="s">
        <v>185</v>
      </c>
      <c r="D9" s="148"/>
      <c r="E9" s="117" t="s">
        <v>185</v>
      </c>
      <c r="F9" s="117" t="s">
        <v>185</v>
      </c>
      <c r="G9" s="117" t="s">
        <v>185</v>
      </c>
      <c r="H9" s="117" t="s">
        <v>185</v>
      </c>
      <c r="I9" s="117" t="s">
        <v>185</v>
      </c>
      <c r="J9" s="117" t="s">
        <v>185</v>
      </c>
      <c r="K9" s="117" t="s">
        <v>185</v>
      </c>
      <c r="L9" s="117" t="s">
        <v>185</v>
      </c>
      <c r="M9" s="152">
        <f>ROUND(SUM(M7:M8),1)</f>
        <v>118068.2</v>
      </c>
    </row>
    <row r="10" spans="1:16" s="118" customFormat="1" ht="18.75" customHeight="1">
      <c r="B10" s="210">
        <v>8435.1</v>
      </c>
      <c r="C10" s="120">
        <f>+B10*11</f>
        <v>92786.1</v>
      </c>
      <c r="D10" s="120"/>
      <c r="E10" s="391">
        <f>478.4*4</f>
        <v>1913.6</v>
      </c>
      <c r="F10" s="121"/>
      <c r="G10" s="121"/>
      <c r="H10" s="209">
        <v>9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423">
        <f>8913.528-478.4</f>
        <v>8435.1280000000006</v>
      </c>
      <c r="C11" s="103"/>
      <c r="D11" s="103"/>
      <c r="E11" s="126"/>
      <c r="F11" s="126"/>
      <c r="G11" s="127"/>
      <c r="H11" s="58"/>
      <c r="I11" s="58"/>
      <c r="J11" s="103"/>
      <c r="K11" s="481"/>
      <c r="L11" s="481"/>
      <c r="M11" s="128"/>
    </row>
    <row r="12" spans="1:16" s="118" customFormat="1" ht="69" customHeight="1">
      <c r="B12" s="482" t="s">
        <v>204</v>
      </c>
      <c r="C12" s="483"/>
      <c r="D12" s="127"/>
      <c r="G12" s="103"/>
      <c r="H12" s="103"/>
      <c r="I12" s="482" t="s">
        <v>205</v>
      </c>
      <c r="J12" s="483"/>
      <c r="K12" s="103"/>
      <c r="L12" s="103"/>
      <c r="M12" s="103"/>
    </row>
    <row r="13" spans="1:16" s="118" customFormat="1" ht="40.5">
      <c r="B13" s="153" t="s">
        <v>181</v>
      </c>
      <c r="C13" s="154" t="s">
        <v>232</v>
      </c>
      <c r="D13" s="129"/>
      <c r="G13" s="129"/>
      <c r="H13" s="129"/>
      <c r="I13" s="153" t="s">
        <v>181</v>
      </c>
      <c r="J13" s="154" t="s">
        <v>233</v>
      </c>
      <c r="K13" s="129"/>
      <c r="L13" s="129"/>
      <c r="M13" s="130"/>
    </row>
    <row r="14" spans="1:16" s="131" customFormat="1" ht="17.25">
      <c r="B14" s="159">
        <v>119600</v>
      </c>
      <c r="C14" s="160">
        <v>373.7</v>
      </c>
      <c r="D14" s="132" t="s">
        <v>234</v>
      </c>
      <c r="E14" s="64"/>
      <c r="H14" s="155"/>
      <c r="I14" s="159">
        <v>119600</v>
      </c>
      <c r="J14" s="161">
        <v>856</v>
      </c>
      <c r="K14" s="132" t="s">
        <v>234</v>
      </c>
      <c r="L14" s="132"/>
      <c r="M14" s="133"/>
    </row>
    <row r="15" spans="1:16" ht="17.25">
      <c r="B15" s="159">
        <v>119600</v>
      </c>
      <c r="C15" s="160">
        <f>+C14-75.8</f>
        <v>297.89999999999998</v>
      </c>
      <c r="D15" s="132" t="s">
        <v>235</v>
      </c>
      <c r="E15" s="134"/>
      <c r="F15" s="134"/>
      <c r="G15" s="134"/>
      <c r="H15" s="122"/>
      <c r="I15" s="159">
        <v>119600</v>
      </c>
      <c r="J15" s="161">
        <f>+J14-75.8</f>
        <v>780.2</v>
      </c>
      <c r="K15" s="132" t="s">
        <v>235</v>
      </c>
      <c r="L15" s="132"/>
      <c r="M15" s="135"/>
    </row>
    <row r="16" spans="1:16" ht="19.5" customHeight="1"/>
    <row r="17" spans="2:11" s="136" customFormat="1" ht="24" customHeight="1">
      <c r="B17" s="172" t="s">
        <v>2</v>
      </c>
      <c r="C17" s="173"/>
      <c r="D17" s="487"/>
      <c r="E17" s="487"/>
      <c r="F17" s="174"/>
      <c r="G17" s="174"/>
      <c r="H17" s="479">
        <f>+'Ekamut-caxs'!E76</f>
        <v>0</v>
      </c>
      <c r="I17" s="479"/>
      <c r="J17" s="479"/>
      <c r="K17" s="137"/>
    </row>
    <row r="18" spans="2:11" s="138" customFormat="1" ht="17.25" customHeight="1">
      <c r="B18" s="175"/>
      <c r="C18" s="176"/>
      <c r="D18" s="488" t="s">
        <v>90</v>
      </c>
      <c r="E18" s="488"/>
      <c r="F18" s="177"/>
      <c r="G18" s="178"/>
      <c r="H18" s="480" t="s">
        <v>91</v>
      </c>
      <c r="I18" s="480"/>
      <c r="J18" s="480"/>
      <c r="K18" s="139"/>
    </row>
    <row r="19" spans="2:11" s="136" customFormat="1" ht="24.75" customHeight="1">
      <c r="B19" s="179" t="s">
        <v>6</v>
      </c>
      <c r="C19" s="173"/>
      <c r="D19" s="487"/>
      <c r="E19" s="487"/>
      <c r="F19" s="180"/>
      <c r="G19" s="180"/>
      <c r="H19" s="479" t="str">
        <f>+'Ekamut-caxs'!D78</f>
        <v>Ն․Մկրտչյան</v>
      </c>
      <c r="I19" s="479"/>
      <c r="J19" s="479"/>
      <c r="K19" s="137"/>
    </row>
    <row r="20" spans="2:11" s="138" customFormat="1" ht="18.75" customHeight="1">
      <c r="B20" s="176"/>
      <c r="C20" s="176"/>
      <c r="D20" s="488" t="s">
        <v>90</v>
      </c>
      <c r="E20" s="488"/>
      <c r="F20" s="177"/>
      <c r="G20" s="178"/>
      <c r="H20" s="480" t="s">
        <v>91</v>
      </c>
      <c r="I20" s="480"/>
      <c r="J20" s="480"/>
      <c r="K20" s="139"/>
    </row>
    <row r="21" spans="2:11" s="140" customFormat="1" ht="16.5">
      <c r="C21" s="139"/>
      <c r="D21" s="139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5" workbookViewId="0">
      <selection activeCell="C45" sqref="C45"/>
    </sheetView>
  </sheetViews>
  <sheetFormatPr defaultColWidth="9.140625" defaultRowHeight="13.5"/>
  <cols>
    <col min="1" max="1" width="4.42578125" style="281" customWidth="1"/>
    <col min="2" max="2" width="54.28515625" style="274" customWidth="1"/>
    <col min="3" max="3" width="17.140625" style="274" customWidth="1"/>
    <col min="4" max="4" width="17.5703125" style="274" customWidth="1"/>
    <col min="5" max="16384" width="9.140625" style="274"/>
  </cols>
  <sheetData>
    <row r="1" spans="1:4" s="273" customFormat="1" ht="24" customHeight="1">
      <c r="A1" s="490" t="s">
        <v>66</v>
      </c>
      <c r="B1" s="490"/>
      <c r="C1" s="490"/>
      <c r="D1" s="490"/>
    </row>
    <row r="2" spans="1:4" ht="17.25">
      <c r="A2" s="491" t="str">
        <f>+'Ekamut-caxs'!A7:D7</f>
        <v xml:space="preserve">«Երևանի հ․92 մսուր-մանկապարտեզ» ՀՈԱԿ-ի </v>
      </c>
      <c r="B2" s="491"/>
      <c r="C2" s="491"/>
      <c r="D2" s="491"/>
    </row>
    <row r="3" spans="1:4" ht="39.75" customHeight="1">
      <c r="A3" s="491" t="s">
        <v>279</v>
      </c>
      <c r="B3" s="491"/>
      <c r="C3" s="491"/>
      <c r="D3" s="491"/>
    </row>
    <row r="6" spans="1:4" ht="60" customHeight="1">
      <c r="A6" s="275" t="s">
        <v>3</v>
      </c>
      <c r="B6" s="287" t="s">
        <v>121</v>
      </c>
      <c r="C6" s="287" t="s">
        <v>122</v>
      </c>
      <c r="D6" s="275" t="s">
        <v>251</v>
      </c>
    </row>
    <row r="7" spans="1:4" s="18" customFormat="1" ht="30" customHeight="1">
      <c r="A7" s="276">
        <v>1</v>
      </c>
      <c r="B7" s="277" t="s">
        <v>252</v>
      </c>
      <c r="C7" s="276">
        <f>SUM(C8:C10)</f>
        <v>0</v>
      </c>
      <c r="D7" s="276">
        <f>SUM(D8:D10)</f>
        <v>0</v>
      </c>
    </row>
    <row r="8" spans="1:4" ht="25.5" customHeight="1">
      <c r="A8" s="278">
        <v>1.1000000000000001</v>
      </c>
      <c r="B8" s="279" t="s">
        <v>123</v>
      </c>
      <c r="C8" s="278"/>
      <c r="D8" s="278"/>
    </row>
    <row r="9" spans="1:4" ht="25.5" customHeight="1">
      <c r="A9" s="278">
        <v>1.2</v>
      </c>
      <c r="B9" s="279" t="s">
        <v>124</v>
      </c>
      <c r="C9" s="278"/>
      <c r="D9" s="278"/>
    </row>
    <row r="10" spans="1:4" ht="25.5" customHeight="1">
      <c r="A10" s="278">
        <v>1.3</v>
      </c>
      <c r="B10" s="279" t="s">
        <v>125</v>
      </c>
      <c r="C10" s="278"/>
      <c r="D10" s="278"/>
    </row>
    <row r="11" spans="1:4" s="18" customFormat="1" ht="30" customHeight="1">
      <c r="A11" s="276">
        <v>2</v>
      </c>
      <c r="B11" s="277" t="s">
        <v>253</v>
      </c>
      <c r="C11" s="276">
        <f>SUM(C12:C14)</f>
        <v>2</v>
      </c>
      <c r="D11" s="276">
        <f>SUM(D12:D14)</f>
        <v>50</v>
      </c>
    </row>
    <row r="12" spans="1:4" ht="21.75" customHeight="1">
      <c r="A12" s="278">
        <v>2.1</v>
      </c>
      <c r="B12" s="279" t="s">
        <v>126</v>
      </c>
      <c r="C12" s="278">
        <v>1</v>
      </c>
      <c r="D12" s="278">
        <v>26</v>
      </c>
    </row>
    <row r="13" spans="1:4" ht="21.75" customHeight="1">
      <c r="A13" s="278">
        <v>2.2000000000000002</v>
      </c>
      <c r="B13" s="279" t="s">
        <v>127</v>
      </c>
      <c r="C13" s="278">
        <v>1</v>
      </c>
      <c r="D13" s="278">
        <v>24</v>
      </c>
    </row>
    <row r="14" spans="1:4" ht="21.75" customHeight="1">
      <c r="A14" s="278">
        <v>2.2999999999999998</v>
      </c>
      <c r="B14" s="279" t="s">
        <v>128</v>
      </c>
      <c r="C14" s="278"/>
      <c r="D14" s="278"/>
    </row>
    <row r="15" spans="1:4" s="18" customFormat="1" ht="30" customHeight="1">
      <c r="A15" s="276">
        <v>3</v>
      </c>
      <c r="B15" s="277" t="s">
        <v>254</v>
      </c>
      <c r="C15" s="276">
        <f>SUM(C16:C18)</f>
        <v>2</v>
      </c>
      <c r="D15" s="276">
        <f>SUM(D16:D18)</f>
        <v>60</v>
      </c>
    </row>
    <row r="16" spans="1:4" ht="23.25" customHeight="1">
      <c r="A16" s="278">
        <v>3.1</v>
      </c>
      <c r="B16" s="280" t="s">
        <v>129</v>
      </c>
      <c r="C16" s="278">
        <v>1</v>
      </c>
      <c r="D16" s="278">
        <v>30</v>
      </c>
    </row>
    <row r="17" spans="1:4" ht="23.25" customHeight="1">
      <c r="A17" s="278">
        <v>3.2</v>
      </c>
      <c r="B17" s="280" t="s">
        <v>130</v>
      </c>
      <c r="C17" s="278">
        <v>1</v>
      </c>
      <c r="D17" s="278">
        <v>30</v>
      </c>
    </row>
    <row r="18" spans="1:4" ht="23.25" customHeight="1">
      <c r="A18" s="278">
        <v>3.3</v>
      </c>
      <c r="B18" s="280" t="s">
        <v>131</v>
      </c>
      <c r="C18" s="278"/>
      <c r="D18" s="278"/>
    </row>
    <row r="19" spans="1:4" s="18" customFormat="1" ht="30" customHeight="1">
      <c r="A19" s="276">
        <v>4</v>
      </c>
      <c r="B19" s="277" t="s">
        <v>255</v>
      </c>
      <c r="C19" s="276">
        <f>SUM(C20:C22)</f>
        <v>5</v>
      </c>
      <c r="D19" s="276">
        <f>SUM(D20:D22)</f>
        <v>88</v>
      </c>
    </row>
    <row r="20" spans="1:4" ht="23.25" customHeight="1">
      <c r="A20" s="278">
        <v>4.0999999999999996</v>
      </c>
      <c r="B20" s="280" t="s">
        <v>132</v>
      </c>
      <c r="C20" s="278">
        <v>1</v>
      </c>
      <c r="D20" s="278">
        <v>32</v>
      </c>
    </row>
    <row r="21" spans="1:4" ht="23.25" customHeight="1">
      <c r="A21" s="278">
        <v>4.2</v>
      </c>
      <c r="B21" s="280" t="s">
        <v>133</v>
      </c>
      <c r="C21" s="278">
        <v>1</v>
      </c>
      <c r="D21" s="278">
        <v>32</v>
      </c>
    </row>
    <row r="22" spans="1:4" ht="23.25" customHeight="1">
      <c r="A22" s="278">
        <v>4.3</v>
      </c>
      <c r="B22" s="421" t="s">
        <v>294</v>
      </c>
      <c r="C22" s="422">
        <v>3</v>
      </c>
      <c r="D22" s="278">
        <v>24</v>
      </c>
    </row>
    <row r="23" spans="1:4" s="18" customFormat="1" ht="31.5" customHeight="1">
      <c r="A23" s="276"/>
      <c r="B23" s="277" t="s">
        <v>68</v>
      </c>
      <c r="C23" s="276">
        <f>C7+C11+C15+C19</f>
        <v>9</v>
      </c>
      <c r="D23" s="276">
        <f>D7+D11+D15+D19</f>
        <v>198</v>
      </c>
    </row>
    <row r="24" spans="1:4" ht="48.75" customHeight="1"/>
    <row r="25" spans="1:4" ht="17.25">
      <c r="B25" s="282" t="s">
        <v>2</v>
      </c>
      <c r="C25" s="492">
        <f>+'Ekamut-caxs'!E76</f>
        <v>0</v>
      </c>
      <c r="D25" s="492"/>
    </row>
    <row r="26" spans="1:4" ht="15.75" customHeight="1">
      <c r="B26" s="283" t="s">
        <v>4</v>
      </c>
      <c r="C26" s="489" t="s">
        <v>5</v>
      </c>
      <c r="D26" s="489"/>
    </row>
    <row r="27" spans="1:4" ht="27" customHeight="1">
      <c r="B27" s="284" t="s">
        <v>6</v>
      </c>
      <c r="C27" s="492" t="str">
        <f>+'Ekamut-caxs'!D78</f>
        <v>Ն․Մկրտչյան</v>
      </c>
      <c r="D27" s="492"/>
    </row>
    <row r="28" spans="1:4">
      <c r="B28" s="285"/>
      <c r="C28" s="489" t="s">
        <v>5</v>
      </c>
      <c r="D28" s="489"/>
    </row>
    <row r="29" spans="1:4">
      <c r="B29" s="286" t="s">
        <v>134</v>
      </c>
      <c r="C29" s="286"/>
      <c r="D29" s="28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https://mul2.yerevan.am/tasks/2176028/oneclick?token=fd6953a28e6e822bb61cd7feb7ae7dff</cp:keywords>
  <cp:lastModifiedBy>Lusine Petrosyan</cp:lastModifiedBy>
  <cp:lastPrinted>2025-03-24T08:55:11Z</cp:lastPrinted>
  <dcterms:created xsi:type="dcterms:W3CDTF">1996-10-14T23:33:28Z</dcterms:created>
  <dcterms:modified xsi:type="dcterms:W3CDTF">2025-05-20T15:24:50Z</dcterms:modified>
</cp:coreProperties>
</file>